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-105" yWindow="-105" windowWidth="23250" windowHeight="12570"/>
  </bookViews>
  <sheets>
    <sheet name="Бюджет_4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J89" i="1"/>
  <c r="J51"/>
  <c r="J52"/>
  <c r="J82"/>
  <c r="J83"/>
  <c r="J61"/>
  <c r="J62"/>
  <c r="J94"/>
  <c r="J95"/>
  <c r="J139"/>
  <c r="J130"/>
  <c r="J129" s="1"/>
  <c r="B85"/>
  <c r="C86"/>
  <c r="D86"/>
  <c r="E86"/>
  <c r="F86"/>
  <c r="G86"/>
  <c r="H86"/>
  <c r="J86"/>
  <c r="K86"/>
  <c r="L86"/>
  <c r="C85"/>
  <c r="D85"/>
  <c r="E85"/>
  <c r="F85"/>
  <c r="J85"/>
  <c r="K85"/>
  <c r="L85"/>
  <c r="J75"/>
  <c r="J74" s="1"/>
  <c r="J73" s="1"/>
  <c r="J47"/>
  <c r="B48"/>
  <c r="B50"/>
  <c r="B49" l="1"/>
  <c r="C49"/>
  <c r="D49"/>
  <c r="E49"/>
  <c r="F49"/>
  <c r="G49"/>
  <c r="H49"/>
  <c r="J49"/>
  <c r="K49"/>
  <c r="L49"/>
  <c r="C48"/>
  <c r="D48"/>
  <c r="E48"/>
  <c r="F48"/>
  <c r="J48"/>
  <c r="K48"/>
  <c r="L48"/>
  <c r="J55"/>
  <c r="J54" s="1"/>
  <c r="J25"/>
  <c r="J23"/>
  <c r="B24"/>
  <c r="B26"/>
  <c r="J24"/>
  <c r="K24"/>
  <c r="L24"/>
  <c r="K25"/>
  <c r="L25"/>
  <c r="C25"/>
  <c r="D25"/>
  <c r="E25"/>
  <c r="F25"/>
  <c r="G25"/>
  <c r="H25"/>
  <c r="J70" l="1"/>
  <c r="J69" s="1"/>
  <c r="J68" s="1"/>
  <c r="J88"/>
  <c r="J127"/>
  <c r="J126" s="1"/>
  <c r="J66"/>
  <c r="J65" s="1"/>
  <c r="J64" s="1"/>
  <c r="J42" l="1"/>
  <c r="J22"/>
  <c r="J21" s="1"/>
  <c r="J90"/>
  <c r="K75" l="1"/>
  <c r="K74" s="1"/>
  <c r="K73" s="1"/>
  <c r="K42" s="1"/>
  <c r="J36"/>
  <c r="J153" s="1"/>
  <c r="J58"/>
  <c r="J57" s="1"/>
  <c r="K40"/>
  <c r="K39" s="1"/>
  <c r="K38" s="1"/>
  <c r="K37" s="1"/>
  <c r="L42"/>
  <c r="L36" s="1"/>
  <c r="K36" l="1"/>
  <c r="K153" s="1"/>
  <c r="K140"/>
  <c r="L140"/>
</calcChain>
</file>

<file path=xl/sharedStrings.xml><?xml version="1.0" encoding="utf-8"?>
<sst xmlns="http://schemas.openxmlformats.org/spreadsheetml/2006/main" count="813" uniqueCount="150">
  <si>
    <t>ВСЕГО РАСХОДОВ</t>
  </si>
  <si>
    <t/>
  </si>
  <si>
    <t>Условно утвержденные расходы</t>
  </si>
  <si>
    <t>00000</t>
  </si>
  <si>
    <t>00</t>
  </si>
  <si>
    <t>0</t>
  </si>
  <si>
    <t>540</t>
  </si>
  <si>
    <t>61002</t>
  </si>
  <si>
    <t>03</t>
  </si>
  <si>
    <t>4</t>
  </si>
  <si>
    <t>86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</si>
  <si>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</si>
  <si>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</si>
  <si>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трасферты бюджету муниципального района на выполнение переданных полномочий  внешнего муниципального финансового контроля</t>
  </si>
  <si>
    <t>60040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</si>
  <si>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</si>
  <si>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Межбюджетные трасферты бюджету муниципального района на выполнение переданных полномочий  комиссии по соблюдению требований к служебному поведению муниципальных служащих и урегулированию конфликта интересов</t>
  </si>
  <si>
    <t>60004</t>
  </si>
  <si>
    <t>Межбюджетные трасферты бюджету муниципального района на выполнение переданных полномочий  в области градостроительной деятельности</t>
  </si>
  <si>
    <t>Межбюджетные трасферты бюджету муниципального района на осуществление полномочий в сфере муниципального земельного контроля</t>
  </si>
  <si>
    <t>310</t>
  </si>
  <si>
    <t>10009</t>
  </si>
  <si>
    <t>02</t>
  </si>
  <si>
    <t>Публичные нормативные социальные выплаты гражданам</t>
  </si>
  <si>
    <t>Пенсионное обеспечение</t>
  </si>
  <si>
    <t>Пенсия за выслугу лет муниципальным служащим</t>
  </si>
  <si>
    <t>Комплекс процессных мероприятий «Предоставление мер социальной поддержки отдельных категорий граждан»</t>
  </si>
  <si>
    <t>850</t>
  </si>
  <si>
    <t>95555</t>
  </si>
  <si>
    <t>01</t>
  </si>
  <si>
    <t>Уплата налогов, сборов и иных платежей</t>
  </si>
  <si>
    <t>Другие общегосударственные вопросы</t>
  </si>
  <si>
    <t>Содержание муниципального имущества</t>
  </si>
  <si>
    <t>240</t>
  </si>
  <si>
    <t>90011</t>
  </si>
  <si>
    <t>Иные закупки товаров, работ и услуг для обеспечения государственных (муниципальных) нужд</t>
  </si>
  <si>
    <t>Периодическая печать и издательства</t>
  </si>
  <si>
    <t>Расходы на опубликование муниципальных правовых актов</t>
  </si>
  <si>
    <t>90010</t>
  </si>
  <si>
    <t>Выполнение других общегосударственных вопросов</t>
  </si>
  <si>
    <t>90009</t>
  </si>
  <si>
    <t>90008</t>
  </si>
  <si>
    <t>Организация прохождения ежегодной диспансеризации муниципальных служащих</t>
  </si>
  <si>
    <t>90007</t>
  </si>
  <si>
    <t>Организация повышения квалификации муниципальных служащих</t>
  </si>
  <si>
    <t>90004</t>
  </si>
  <si>
    <t>Уплата членских взносов</t>
  </si>
  <si>
    <t>120</t>
  </si>
  <si>
    <t>90002</t>
  </si>
  <si>
    <t>Расходы на выплаты персоналу государственных (муниципальных) органов</t>
  </si>
  <si>
    <t>Расходы на содержание специалистов по обеспечению деятельности аппарата</t>
  </si>
  <si>
    <t>110</t>
  </si>
  <si>
    <t>78888</t>
  </si>
  <si>
    <t>Расходы на выплаты персоналу казенных учреждений</t>
  </si>
  <si>
    <t xml:space="preserve">Финансовое обеспечение минимального размера оплаты труда работников бюджетной сферы </t>
  </si>
  <si>
    <t>71111</t>
  </si>
  <si>
    <t>Финансовое обеспечение повышения оплаты труда отдельных категорий работников муниципальных учреждений</t>
  </si>
  <si>
    <t>70003</t>
  </si>
  <si>
    <t>Осуществление администратино-хозяйственного обеспечения органов местного самоуправления</t>
  </si>
  <si>
    <t>51180</t>
  </si>
  <si>
    <t>Мобилизационная и вневойсковая подготовка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</si>
  <si>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</si>
  <si>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>10002</t>
  </si>
  <si>
    <t>Обеспечение деятельности администрации</t>
  </si>
  <si>
    <t>10001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</si>
  <si>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</si>
  <si>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</t>
  </si>
  <si>
    <t>Комплекс процессных мероприятий "Обеспечение деятельности органов местного самоуправления"</t>
  </si>
  <si>
    <t>Комплексы процессных мероприятий</t>
  </si>
  <si>
    <t>90053</t>
  </si>
  <si>
    <t>09</t>
  </si>
  <si>
    <t>85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</si>
  <si>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</si>
  <si>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поселения</t>
  </si>
  <si>
    <t xml:space="preserve">Комплекс процессных мероприятий «Безопасность» </t>
  </si>
  <si>
    <t>90038</t>
  </si>
  <si>
    <t>06</t>
  </si>
  <si>
    <t>Благоустройство</t>
  </si>
  <si>
    <t>Освещение улиц</t>
  </si>
  <si>
    <t>Комплекс процессных мероприятий «Озеленение территории и освещение улиц»</t>
  </si>
  <si>
    <t>90036</t>
  </si>
  <si>
    <t>05</t>
  </si>
  <si>
    <t xml:space="preserve">Благоустройство территории </t>
  </si>
  <si>
    <t>Комплекс процессных мероприятий «Благоустройство территории сельсовета»</t>
  </si>
  <si>
    <t>810</t>
  </si>
  <si>
    <t>90035</t>
  </si>
  <si>
    <t>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</si>
  <si>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</si>
  <si>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</si>
  <si>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Мероприятия в области коммунального хозяйства</t>
  </si>
  <si>
    <t>Комплекс процессных мероприятий «Развитие коммунального хозяйства»</t>
  </si>
  <si>
    <t>90050</t>
  </si>
  <si>
    <t>Дорожное хозяйство (дорожные фонды)</t>
  </si>
  <si>
    <t>Содержание сети автомобильных дорог общего пользования местного значения</t>
  </si>
  <si>
    <t>90049</t>
  </si>
  <si>
    <t>Капитальный ремонт и ремонт сети автомобильных дорог местного значения</t>
  </si>
  <si>
    <t>Осуществление дорожной деятельности в отношении автомобильных дорог местного значения</t>
  </si>
  <si>
    <t>Комплекс процессных мероприятий «Развитие дорожного хозяйства»</t>
  </si>
  <si>
    <t>90044</t>
  </si>
  <si>
    <t>Другие вопросы в области национальной экономики</t>
  </si>
  <si>
    <t xml:space="preserve">Мероприятия по землеустройству и землепользованию </t>
  </si>
  <si>
    <t>Комплекс процессных мероприятий    «Управление и распоряжение объектами муниципальной  собственности, в том числе земельными ресурсами»</t>
  </si>
  <si>
    <t>410</t>
  </si>
  <si>
    <t>52430</t>
  </si>
  <si>
    <t>F5</t>
  </si>
  <si>
    <t>1</t>
  </si>
  <si>
    <t>Бюджетные инвестиции</t>
  </si>
  <si>
    <t>Строительство и реконструкция (модернизация) объектов питьевого водоснабжения</t>
  </si>
  <si>
    <t>Реализация мероприятий регионального проекта «Чистая вода»</t>
  </si>
  <si>
    <t>Мероприятия региональных  проектов, направленных   на реализацию федеральных проектов, входящих в состав национальных проектов</t>
  </si>
  <si>
    <t>610</t>
  </si>
  <si>
    <t>70011</t>
  </si>
  <si>
    <t>81</t>
  </si>
  <si>
    <t>Субсидии бюджетным учреждениям</t>
  </si>
  <si>
    <t>Культура</t>
  </si>
  <si>
    <t>Сохранение и развитие культуры</t>
  </si>
  <si>
    <t>67777</t>
  </si>
  <si>
    <t>Расходы на повышение оплаты труда работников муниципальных учреждений культуры и педагогических работников</t>
  </si>
  <si>
    <t>Комплекс процессных мероприятий «Сохранение и развитие культуры»</t>
  </si>
  <si>
    <t>59320</t>
  </si>
  <si>
    <t>75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</si>
  <si>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</si>
  <si>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</si>
  <si>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2025 год</t>
  </si>
  <si>
    <t>2024 год</t>
  </si>
  <si>
    <t>2023 год</t>
  </si>
  <si>
    <t>ВР</t>
  </si>
  <si>
    <t>ПР</t>
  </si>
  <si>
    <t>РЗ</t>
  </si>
  <si>
    <t>ЦСР</t>
  </si>
  <si>
    <t>НАИМЕНОВАНИЕ</t>
  </si>
  <si>
    <t>рублей</t>
  </si>
  <si>
    <t>КЛАССИФИКАЦИИ РАСХОДОВ НА 2023 ГОД И ПЛАНОВЫЙ ПЕРИОД 2024 И 2025 ГОДОВ</t>
  </si>
  <si>
    <t>ДЕЯТЕЛЬНОСТИ), РАЗДЕЛАМ, ПОДРАЗДЕЛАМ, ГРУППАМ И ПОДГРУППАМ ВИДОВ РАСХОДОВ</t>
  </si>
  <si>
    <t>муниципального образования</t>
  </si>
  <si>
    <t>к решению Совета депутатов</t>
  </si>
  <si>
    <t>Приложение № 5</t>
  </si>
  <si>
    <t>Ивановский сельсовет</t>
  </si>
  <si>
    <t>РАСПРЕДЕЛЕНИЕ БЮДЖЕТНЫХ АССИГНОВАНИЙ БЮДЖЕТА ПО ЦЕЛЕВЫМ СТАТЬЯМ</t>
  </si>
  <si>
    <t>(МУНИЦИПАЛЬНЫХ ПРОГРАММ  ИВАНОВСКИЙ СЕЛЬСОВЕТ И НЕПРОГРАММНЫМ НАПРАВЛЕНИЯМ</t>
  </si>
  <si>
    <t xml:space="preserve">Муниципальная программа(комплексная программа) «Развитие культуры села Ивановский сельсовет на 2023 - 2030 годы» </t>
  </si>
  <si>
    <t>Муниципальная программа(комплексная программа) «Комплексное развитие сельской территории муниципального образования Ивановский сельсовет Оренбургского района Оренбургской области на 2023 - 2030 годы»</t>
  </si>
  <si>
    <t xml:space="preserve">Муниципальная программа  (комплексная программа) "Совершенствование муниципального управления в муниципальном образовании Ивановский сельсовет на 2023 - 2030 годы» </t>
  </si>
  <si>
    <t>Непрограммные мероприятия</t>
  </si>
  <si>
    <t>S0410</t>
  </si>
  <si>
    <t>Подпрограмма «Жилищное хозяйство»</t>
  </si>
  <si>
    <t>Основное мероприятие " Бюджетные инвестиции в объекты капитального строительства муниципальной собственности"</t>
  </si>
  <si>
    <t>Жилищное хозяйство</t>
  </si>
  <si>
    <t>S1320</t>
  </si>
  <si>
    <t>27.09.2023 года № 132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</si>
</sst>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"/>
    <numFmt numFmtId="166" formatCode="00"/>
    <numFmt numFmtId="167" formatCode="00000"/>
    <numFmt numFmtId="168" formatCode="000\.00\.000\.0"/>
    <numFmt numFmtId="169" formatCode="0000000000"/>
  </numFmts>
  <fonts count="12">
    <font>
      <sz val="10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7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164" fontId="3" fillId="0" borderId="1" xfId="0" applyNumberFormat="1" applyFont="1" applyBorder="1" applyProtection="1">
      <protection hidden="1"/>
    </xf>
    <xf numFmtId="164" fontId="3" fillId="0" borderId="2" xfId="0" applyNumberFormat="1" applyFont="1" applyBorder="1" applyProtection="1">
      <protection hidden="1"/>
    </xf>
    <xf numFmtId="164" fontId="3" fillId="0" borderId="3" xfId="0" applyNumberFormat="1" applyFont="1" applyBorder="1" applyProtection="1">
      <protection hidden="1"/>
    </xf>
    <xf numFmtId="0" fontId="3" fillId="0" borderId="4" xfId="0" applyFont="1" applyBorder="1" applyProtection="1">
      <protection hidden="1"/>
    </xf>
    <xf numFmtId="0" fontId="3" fillId="0" borderId="5" xfId="0" applyFont="1" applyBorder="1" applyProtection="1">
      <protection hidden="1"/>
    </xf>
    <xf numFmtId="164" fontId="4" fillId="0" borderId="8" xfId="0" applyNumberFormat="1" applyFont="1" applyBorder="1" applyAlignment="1" applyProtection="1">
      <alignment horizontal="right" vertical="center"/>
      <protection hidden="1"/>
    </xf>
    <xf numFmtId="0" fontId="5" fillId="0" borderId="6" xfId="0" applyFont="1" applyBorder="1" applyProtection="1">
      <protection hidden="1"/>
    </xf>
    <xf numFmtId="164" fontId="4" fillId="0" borderId="9" xfId="0" applyNumberFormat="1" applyFont="1" applyBorder="1" applyAlignment="1" applyProtection="1">
      <alignment horizontal="right" vertical="center"/>
      <protection hidden="1"/>
    </xf>
    <xf numFmtId="164" fontId="4" fillId="0" borderId="10" xfId="0" applyNumberFormat="1" applyFont="1" applyBorder="1" applyAlignment="1" applyProtection="1">
      <alignment horizontal="right" vertical="center"/>
      <protection hidden="1"/>
    </xf>
    <xf numFmtId="165" fontId="4" fillId="0" borderId="11" xfId="0" applyNumberFormat="1" applyFont="1" applyBorder="1" applyAlignment="1" applyProtection="1">
      <alignment horizontal="center" vertical="center"/>
      <protection hidden="1"/>
    </xf>
    <xf numFmtId="166" fontId="4" fillId="0" borderId="10" xfId="0" applyNumberFormat="1" applyFont="1" applyBorder="1" applyAlignment="1" applyProtection="1">
      <alignment horizontal="center" vertical="center"/>
      <protection hidden="1"/>
    </xf>
    <xf numFmtId="167" fontId="4" fillId="0" borderId="12" xfId="0" applyNumberFormat="1" applyFont="1" applyBorder="1" applyAlignment="1" applyProtection="1">
      <alignment horizontal="center" vertical="center"/>
      <protection hidden="1"/>
    </xf>
    <xf numFmtId="166" fontId="4" fillId="0" borderId="12" xfId="0" applyNumberFormat="1" applyFont="1" applyBorder="1" applyAlignment="1" applyProtection="1">
      <alignment horizontal="center" vertical="center"/>
      <protection hidden="1"/>
    </xf>
    <xf numFmtId="1" fontId="4" fillId="0" borderId="12" xfId="0" applyNumberFormat="1" applyFont="1" applyBorder="1" applyAlignment="1" applyProtection="1">
      <alignment horizontal="center" vertical="center"/>
      <protection hidden="1"/>
    </xf>
    <xf numFmtId="168" fontId="4" fillId="0" borderId="13" xfId="0" applyNumberFormat="1" applyFont="1" applyBorder="1" applyAlignment="1" applyProtection="1">
      <alignment horizontal="left" vertical="center" wrapText="1"/>
      <protection hidden="1"/>
    </xf>
    <xf numFmtId="0" fontId="2" fillId="0" borderId="6" xfId="0" applyFont="1" applyBorder="1" applyProtection="1">
      <protection hidden="1"/>
    </xf>
    <xf numFmtId="164" fontId="4" fillId="0" borderId="14" xfId="0" applyNumberFormat="1" applyFont="1" applyBorder="1" applyAlignment="1" applyProtection="1">
      <alignment horizontal="right" vertical="center"/>
      <protection hidden="1"/>
    </xf>
    <xf numFmtId="164" fontId="4" fillId="0" borderId="15" xfId="0" applyNumberFormat="1" applyFont="1" applyBorder="1" applyAlignment="1" applyProtection="1">
      <alignment horizontal="right" vertical="center"/>
      <protection hidden="1"/>
    </xf>
    <xf numFmtId="165" fontId="4" fillId="0" borderId="16" xfId="0" applyNumberFormat="1" applyFont="1" applyBorder="1" applyAlignment="1" applyProtection="1">
      <alignment horizontal="center" vertical="center"/>
      <protection hidden="1"/>
    </xf>
    <xf numFmtId="166" fontId="4" fillId="0" borderId="15" xfId="0" applyNumberFormat="1" applyFont="1" applyBorder="1" applyAlignment="1" applyProtection="1">
      <alignment horizontal="center" vertical="center"/>
      <protection hidden="1"/>
    </xf>
    <xf numFmtId="167" fontId="4" fillId="0" borderId="17" xfId="0" applyNumberFormat="1" applyFont="1" applyBorder="1" applyAlignment="1" applyProtection="1">
      <alignment horizontal="center" vertical="center"/>
      <protection hidden="1"/>
    </xf>
    <xf numFmtId="166" fontId="4" fillId="0" borderId="17" xfId="0" applyNumberFormat="1" applyFont="1" applyBorder="1" applyAlignment="1" applyProtection="1">
      <alignment horizontal="center" vertical="center"/>
      <protection hidden="1"/>
    </xf>
    <xf numFmtId="1" fontId="4" fillId="0" borderId="17" xfId="0" applyNumberFormat="1" applyFont="1" applyBorder="1" applyAlignment="1" applyProtection="1">
      <alignment horizontal="center" vertical="center"/>
      <protection hidden="1"/>
    </xf>
    <xf numFmtId="168" fontId="4" fillId="0" borderId="18" xfId="0" applyNumberFormat="1" applyFont="1" applyBorder="1" applyAlignment="1" applyProtection="1">
      <alignment horizontal="left" vertical="center" wrapText="1"/>
      <protection hidden="1"/>
    </xf>
    <xf numFmtId="169" fontId="4" fillId="0" borderId="18" xfId="0" applyNumberFormat="1" applyFont="1" applyBorder="1" applyAlignment="1" applyProtection="1">
      <alignment horizontal="left" vertical="center" wrapText="1"/>
      <protection hidden="1"/>
    </xf>
    <xf numFmtId="164" fontId="6" fillId="0" borderId="14" xfId="0" applyNumberFormat="1" applyFont="1" applyBorder="1" applyAlignment="1" applyProtection="1">
      <alignment horizontal="right" vertical="center"/>
      <protection hidden="1"/>
    </xf>
    <xf numFmtId="164" fontId="6" fillId="0" borderId="15" xfId="0" applyNumberFormat="1" applyFont="1" applyBorder="1" applyAlignment="1" applyProtection="1">
      <alignment horizontal="right" vertical="center"/>
      <protection hidden="1"/>
    </xf>
    <xf numFmtId="165" fontId="6" fillId="0" borderId="16" xfId="0" applyNumberFormat="1" applyFont="1" applyBorder="1" applyAlignment="1" applyProtection="1">
      <alignment horizontal="center" vertical="center"/>
      <protection hidden="1"/>
    </xf>
    <xf numFmtId="166" fontId="6" fillId="0" borderId="15" xfId="0" applyNumberFormat="1" applyFont="1" applyBorder="1" applyAlignment="1" applyProtection="1">
      <alignment horizontal="center" vertical="center"/>
      <protection hidden="1"/>
    </xf>
    <xf numFmtId="167" fontId="6" fillId="0" borderId="17" xfId="0" applyNumberFormat="1" applyFont="1" applyBorder="1" applyAlignment="1" applyProtection="1">
      <alignment horizontal="center" vertical="center"/>
      <protection hidden="1"/>
    </xf>
    <xf numFmtId="166" fontId="6" fillId="0" borderId="17" xfId="0" applyNumberFormat="1" applyFont="1" applyBorder="1" applyAlignment="1" applyProtection="1">
      <alignment horizontal="center" vertical="center"/>
      <protection hidden="1"/>
    </xf>
    <xf numFmtId="1" fontId="6" fillId="0" borderId="17" xfId="0" applyNumberFormat="1" applyFont="1" applyBorder="1" applyAlignment="1" applyProtection="1">
      <alignment horizontal="center" vertical="center"/>
      <protection hidden="1"/>
    </xf>
    <xf numFmtId="169" fontId="6" fillId="0" borderId="18" xfId="0" applyNumberFormat="1" applyFont="1" applyBorder="1" applyAlignment="1" applyProtection="1">
      <alignment horizontal="left" vertical="center" wrapText="1"/>
      <protection hidden="1"/>
    </xf>
    <xf numFmtId="164" fontId="3" fillId="0" borderId="19" xfId="0" applyNumberFormat="1" applyFont="1" applyBorder="1" applyAlignment="1" applyProtection="1">
      <alignment horizontal="right" vertical="center"/>
      <protection hidden="1"/>
    </xf>
    <xf numFmtId="164" fontId="3" fillId="0" borderId="8" xfId="0" applyNumberFormat="1" applyFont="1" applyBorder="1" applyAlignment="1" applyProtection="1">
      <alignment horizontal="right" vertical="center"/>
      <protection hidden="1"/>
    </xf>
    <xf numFmtId="165" fontId="3" fillId="0" borderId="7" xfId="0" applyNumberFormat="1" applyFont="1" applyBorder="1" applyAlignment="1" applyProtection="1">
      <alignment horizontal="center" vertical="center"/>
      <protection hidden="1"/>
    </xf>
    <xf numFmtId="166" fontId="3" fillId="0" borderId="8" xfId="0" applyNumberFormat="1" applyFont="1" applyBorder="1" applyAlignment="1" applyProtection="1">
      <alignment horizontal="center" vertical="center"/>
      <protection hidden="1"/>
    </xf>
    <xf numFmtId="167" fontId="3" fillId="0" borderId="0" xfId="0" applyNumberFormat="1" applyFont="1" applyAlignment="1" applyProtection="1">
      <alignment horizontal="center" vertical="center"/>
      <protection hidden="1"/>
    </xf>
    <xf numFmtId="166" fontId="3" fillId="0" borderId="0" xfId="0" applyNumberFormat="1" applyFont="1" applyAlignment="1" applyProtection="1">
      <alignment horizontal="center" vertical="center"/>
      <protection hidden="1"/>
    </xf>
    <xf numFmtId="1" fontId="3" fillId="0" borderId="0" xfId="0" applyNumberFormat="1" applyFont="1" applyAlignment="1" applyProtection="1">
      <alignment horizontal="center" vertical="center"/>
      <protection hidden="1"/>
    </xf>
    <xf numFmtId="169" fontId="3" fillId="0" borderId="20" xfId="0" applyNumberFormat="1" applyFont="1" applyBorder="1" applyAlignment="1" applyProtection="1">
      <alignment horizontal="left" vertical="center" wrapText="1"/>
      <protection hidden="1"/>
    </xf>
    <xf numFmtId="164" fontId="4" fillId="0" borderId="19" xfId="0" applyNumberFormat="1" applyFont="1" applyBorder="1" applyAlignment="1" applyProtection="1">
      <alignment horizontal="right" vertical="center"/>
      <protection hidden="1"/>
    </xf>
    <xf numFmtId="165" fontId="4" fillId="0" borderId="7" xfId="0" applyNumberFormat="1" applyFont="1" applyBorder="1" applyAlignment="1" applyProtection="1">
      <alignment horizontal="center" vertical="center"/>
      <protection hidden="1"/>
    </xf>
    <xf numFmtId="166" fontId="4" fillId="0" borderId="8" xfId="0" applyNumberFormat="1" applyFont="1" applyBorder="1" applyAlignment="1" applyProtection="1">
      <alignment horizontal="center" vertical="center"/>
      <protection hidden="1"/>
    </xf>
    <xf numFmtId="167" fontId="4" fillId="0" borderId="0" xfId="0" applyNumberFormat="1" applyFont="1" applyAlignment="1" applyProtection="1">
      <alignment horizontal="center" vertical="center"/>
      <protection hidden="1"/>
    </xf>
    <xf numFmtId="166" fontId="4" fillId="0" borderId="0" xfId="0" applyNumberFormat="1" applyFont="1" applyAlignment="1" applyProtection="1">
      <alignment horizontal="center" vertical="center"/>
      <protection hidden="1"/>
    </xf>
    <xf numFmtId="1" fontId="4" fillId="0" borderId="0" xfId="0" applyNumberFormat="1" applyFont="1" applyAlignment="1" applyProtection="1">
      <alignment horizontal="center" vertical="center"/>
      <protection hidden="1"/>
    </xf>
    <xf numFmtId="169" fontId="4" fillId="0" borderId="20" xfId="0" applyNumberFormat="1" applyFont="1" applyBorder="1" applyAlignment="1" applyProtection="1">
      <alignment horizontal="left" vertical="center" wrapText="1"/>
      <protection hidden="1"/>
    </xf>
    <xf numFmtId="164" fontId="6" fillId="0" borderId="19" xfId="0" applyNumberFormat="1" applyFont="1" applyBorder="1" applyAlignment="1" applyProtection="1">
      <alignment horizontal="right" vertical="center"/>
      <protection hidden="1"/>
    </xf>
    <xf numFmtId="164" fontId="6" fillId="0" borderId="8" xfId="0" applyNumberFormat="1" applyFont="1" applyBorder="1" applyAlignment="1" applyProtection="1">
      <alignment horizontal="right" vertical="center"/>
      <protection hidden="1"/>
    </xf>
    <xf numFmtId="165" fontId="6" fillId="0" borderId="7" xfId="0" applyNumberFormat="1" applyFont="1" applyBorder="1" applyAlignment="1" applyProtection="1">
      <alignment horizontal="center" vertical="center"/>
      <protection hidden="1"/>
    </xf>
    <xf numFmtId="166" fontId="6" fillId="0" borderId="8" xfId="0" applyNumberFormat="1" applyFont="1" applyBorder="1" applyAlignment="1" applyProtection="1">
      <alignment horizontal="center" vertical="center"/>
      <protection hidden="1"/>
    </xf>
    <xf numFmtId="167" fontId="6" fillId="0" borderId="0" xfId="0" applyNumberFormat="1" applyFont="1" applyAlignment="1" applyProtection="1">
      <alignment horizontal="center" vertical="center"/>
      <protection hidden="1"/>
    </xf>
    <xf numFmtId="166" fontId="6" fillId="0" borderId="0" xfId="0" applyNumberFormat="1" applyFont="1" applyAlignment="1" applyProtection="1">
      <alignment horizontal="center" vertical="center"/>
      <protection hidden="1"/>
    </xf>
    <xf numFmtId="1" fontId="6" fillId="0" borderId="0" xfId="0" applyNumberFormat="1" applyFont="1" applyAlignment="1" applyProtection="1">
      <alignment horizontal="center" vertical="center"/>
      <protection hidden="1"/>
    </xf>
    <xf numFmtId="169" fontId="6" fillId="0" borderId="20" xfId="0" applyNumberFormat="1" applyFont="1" applyBorder="1" applyAlignment="1" applyProtection="1">
      <alignment horizontal="left" vertical="center" wrapText="1"/>
      <protection hidden="1"/>
    </xf>
    <xf numFmtId="164" fontId="3" fillId="0" borderId="14" xfId="0" applyNumberFormat="1" applyFont="1" applyBorder="1" applyAlignment="1" applyProtection="1">
      <alignment horizontal="right" vertical="center"/>
      <protection hidden="1"/>
    </xf>
    <xf numFmtId="164" fontId="3" fillId="0" borderId="15" xfId="0" applyNumberFormat="1" applyFont="1" applyBorder="1" applyAlignment="1" applyProtection="1">
      <alignment horizontal="right" vertical="center"/>
      <protection hidden="1"/>
    </xf>
    <xf numFmtId="165" fontId="3" fillId="0" borderId="16" xfId="0" applyNumberFormat="1" applyFont="1" applyBorder="1" applyAlignment="1" applyProtection="1">
      <alignment horizontal="center" vertical="center"/>
      <protection hidden="1"/>
    </xf>
    <xf numFmtId="166" fontId="3" fillId="0" borderId="15" xfId="0" applyNumberFormat="1" applyFont="1" applyBorder="1" applyAlignment="1" applyProtection="1">
      <alignment horizontal="center" vertical="center"/>
      <protection hidden="1"/>
    </xf>
    <xf numFmtId="167" fontId="3" fillId="0" borderId="17" xfId="0" applyNumberFormat="1" applyFont="1" applyBorder="1" applyAlignment="1" applyProtection="1">
      <alignment horizontal="center" vertical="center"/>
      <protection hidden="1"/>
    </xf>
    <xf numFmtId="166" fontId="3" fillId="0" borderId="17" xfId="0" applyNumberFormat="1" applyFont="1" applyBorder="1" applyAlignment="1" applyProtection="1">
      <alignment horizontal="center" vertical="center"/>
      <protection hidden="1"/>
    </xf>
    <xf numFmtId="1" fontId="3" fillId="0" borderId="17" xfId="0" applyNumberFormat="1" applyFont="1" applyBorder="1" applyAlignment="1" applyProtection="1">
      <alignment horizontal="center" vertical="center"/>
      <protection hidden="1"/>
    </xf>
    <xf numFmtId="169" fontId="3" fillId="0" borderId="18" xfId="0" applyNumberFormat="1" applyFont="1" applyBorder="1" applyAlignment="1" applyProtection="1">
      <alignment horizontal="left" vertical="center" wrapText="1"/>
      <protection hidden="1"/>
    </xf>
    <xf numFmtId="0" fontId="7" fillId="0" borderId="21" xfId="0" applyFont="1" applyBorder="1" applyAlignment="1" applyProtection="1">
      <alignment horizontal="center" vertical="center"/>
      <protection hidden="1"/>
    </xf>
    <xf numFmtId="0" fontId="7" fillId="0" borderId="22" xfId="0" applyFont="1" applyBorder="1" applyAlignment="1" applyProtection="1">
      <alignment horizontal="center" vertical="center"/>
      <protection hidden="1"/>
    </xf>
    <xf numFmtId="0" fontId="8" fillId="0" borderId="6" xfId="0" applyFont="1" applyBorder="1" applyAlignment="1" applyProtection="1">
      <alignment horizontal="center" vertical="center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21" xfId="0" applyFont="1" applyBorder="1" applyAlignment="1" applyProtection="1">
      <alignment horizontal="center" vertical="center" wrapText="1"/>
      <protection hidden="1"/>
    </xf>
    <xf numFmtId="0" fontId="7" fillId="0" borderId="21" xfId="0" applyFont="1" applyBorder="1" applyAlignment="1" applyProtection="1">
      <alignment horizontal="centerContinuous" vertical="center" wrapText="1"/>
      <protection hidden="1"/>
    </xf>
    <xf numFmtId="0" fontId="7" fillId="0" borderId="22" xfId="0" applyFont="1" applyBorder="1" applyAlignment="1" applyProtection="1">
      <alignment horizontal="centerContinuous" vertical="center" wrapText="1"/>
      <protection hidden="1"/>
    </xf>
    <xf numFmtId="0" fontId="9" fillId="0" borderId="23" xfId="0" applyFont="1" applyBorder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Continuous" vertical="top"/>
      <protection hidden="1"/>
    </xf>
    <xf numFmtId="0" fontId="10" fillId="0" borderId="0" xfId="0" applyFont="1" applyAlignment="1" applyProtection="1">
      <alignment horizontal="left" vertical="center"/>
      <protection hidden="1"/>
    </xf>
    <xf numFmtId="0" fontId="0" fillId="0" borderId="0" xfId="0" applyAlignment="1" applyProtection="1">
      <alignment horizontal="centerContinuous"/>
      <protection hidden="1"/>
    </xf>
    <xf numFmtId="0" fontId="2" fillId="0" borderId="0" xfId="0" applyFont="1" applyAlignment="1" applyProtection="1">
      <alignment horizontal="centerContinuous"/>
      <protection hidden="1"/>
    </xf>
    <xf numFmtId="0" fontId="7" fillId="0" borderId="0" xfId="0" applyFont="1" applyAlignment="1" applyProtection="1">
      <alignment horizontal="centerContinuous" vertical="center"/>
      <protection hidden="1"/>
    </xf>
    <xf numFmtId="0" fontId="4" fillId="0" borderId="0" xfId="0" applyFont="1" applyAlignment="1" applyProtection="1">
      <alignment horizontal="centerContinuous" vertical="center"/>
      <protection hidden="1"/>
    </xf>
    <xf numFmtId="0" fontId="0" fillId="0" borderId="0" xfId="0" applyAlignment="1" applyProtection="1">
      <alignment horizontal="centerContinuous" vertical="center"/>
      <protection hidden="1"/>
    </xf>
    <xf numFmtId="0" fontId="10" fillId="0" borderId="0" xfId="0" applyFont="1" applyAlignment="1" applyProtection="1">
      <alignment horizontal="centerContinuous" vertical="center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10" fillId="0" borderId="0" xfId="0" applyFont="1" applyAlignment="1" applyProtection="1">
      <alignment horizontal="right"/>
      <protection hidden="1"/>
    </xf>
    <xf numFmtId="0" fontId="10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4" fillId="0" borderId="0" xfId="0" applyFont="1" applyAlignment="1" applyProtection="1">
      <alignment horizontal="left"/>
      <protection hidden="1"/>
    </xf>
    <xf numFmtId="0" fontId="10" fillId="0" borderId="0" xfId="0" applyFont="1" applyAlignment="1" applyProtection="1">
      <alignment horizontal="centerContinuous"/>
      <protection hidden="1"/>
    </xf>
    <xf numFmtId="165" fontId="4" fillId="0" borderId="13" xfId="0" applyNumberFormat="1" applyFont="1" applyBorder="1" applyAlignment="1" applyProtection="1">
      <alignment horizontal="left" vertical="center" wrapText="1"/>
      <protection hidden="1"/>
    </xf>
    <xf numFmtId="165" fontId="4" fillId="0" borderId="10" xfId="0" applyNumberFormat="1" applyFont="1" applyBorder="1" applyAlignment="1" applyProtection="1">
      <alignment horizontal="left" vertical="center" wrapText="1"/>
      <protection hidden="1"/>
    </xf>
    <xf numFmtId="167" fontId="4" fillId="0" borderId="24" xfId="0" applyNumberFormat="1" applyFont="1" applyBorder="1" applyAlignment="1" applyProtection="1">
      <alignment horizontal="center" vertical="center"/>
      <protection hidden="1"/>
    </xf>
    <xf numFmtId="165" fontId="4" fillId="0" borderId="12" xfId="0" applyNumberFormat="1" applyFont="1" applyBorder="1" applyAlignment="1" applyProtection="1">
      <alignment horizontal="left" vertical="center" wrapText="1"/>
      <protection hidden="1"/>
    </xf>
    <xf numFmtId="164" fontId="4" fillId="0" borderId="25" xfId="0" applyNumberFormat="1" applyFont="1" applyBorder="1" applyAlignment="1" applyProtection="1">
      <alignment horizontal="right" vertical="center"/>
      <protection hidden="1"/>
    </xf>
    <xf numFmtId="164" fontId="4" fillId="0" borderId="26" xfId="0" applyNumberFormat="1" applyFont="1" applyBorder="1" applyAlignment="1" applyProtection="1">
      <alignment horizontal="right" vertical="center"/>
      <protection hidden="1"/>
    </xf>
    <xf numFmtId="0" fontId="11" fillId="0" borderId="27" xfId="0" applyFont="1" applyBorder="1" applyAlignment="1">
      <alignment horizontal="left" vertical="top" wrapText="1"/>
    </xf>
    <xf numFmtId="169" fontId="4" fillId="0" borderId="13" xfId="0" applyNumberFormat="1" applyFont="1" applyBorder="1" applyAlignment="1" applyProtection="1">
      <alignment horizontal="left" vertical="center" wrapText="1"/>
      <protection hidden="1"/>
    </xf>
    <xf numFmtId="0" fontId="7" fillId="0" borderId="21" xfId="0" applyFont="1" applyBorder="1" applyAlignment="1" applyProtection="1">
      <alignment horizontal="center" vertical="center" wrapText="1"/>
      <protection hidden="1"/>
    </xf>
    <xf numFmtId="0" fontId="7" fillId="0" borderId="21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Бюджет_2"/>
    </sheetNames>
    <sheetDataSet>
      <sheetData sheetId="0">
        <row r="85">
          <cell r="B85" t="str">
            <v>Участие в предупреждении и ликвидации последствий чрезвычайных ситуаций в границах поселения</v>
          </cell>
        </row>
        <row r="92">
          <cell r="B92" t="str">
            <v>Социально- значимые мероприятия</v>
          </cell>
        </row>
        <row r="93">
          <cell r="B93" t="str">
            <v>Иные закупки товаров, работ и услуг для обеспечения государственных (муниципальных) нужд</v>
          </cell>
        </row>
        <row r="141">
          <cell r="B141" t="str">
            <v>Реализация проекта "Культурный марафон"</v>
          </cell>
        </row>
        <row r="142">
          <cell r="B142" t="str">
            <v>Субсидии бюджетным учреждениям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4"/>
  <sheetViews>
    <sheetView showGridLines="0" tabSelected="1" workbookViewId="0">
      <selection activeCell="L4" sqref="L4"/>
    </sheetView>
  </sheetViews>
  <sheetFormatPr defaultColWidth="9.28515625" defaultRowHeight="12.75"/>
  <cols>
    <col min="1" max="1" width="0.5703125" customWidth="1"/>
    <col min="2" max="2" width="68" customWidth="1"/>
    <col min="3" max="3" width="3.28515625" customWidth="1"/>
    <col min="4" max="4" width="2.140625" customWidth="1"/>
    <col min="5" max="5" width="3.42578125" customWidth="1"/>
    <col min="6" max="6" width="7.140625" customWidth="1"/>
    <col min="7" max="7" width="5.42578125" customWidth="1"/>
    <col min="8" max="8" width="5.28515625" customWidth="1"/>
    <col min="9" max="9" width="7.7109375" customWidth="1"/>
    <col min="10" max="10" width="17" customWidth="1"/>
    <col min="11" max="11" width="18" customWidth="1"/>
    <col min="12" max="12" width="18.140625" customWidth="1"/>
    <col min="13" max="13" width="1.140625" customWidth="1"/>
    <col min="14" max="242" width="9.140625" customWidth="1"/>
  </cols>
  <sheetData>
    <row r="1" spans="1:13" ht="12.75" customHeight="1">
      <c r="A1" s="87"/>
      <c r="B1" s="86"/>
      <c r="C1" s="86"/>
      <c r="D1" s="86"/>
      <c r="E1" s="86"/>
      <c r="F1" s="86"/>
      <c r="G1" s="86"/>
      <c r="H1" s="86"/>
      <c r="I1" s="86"/>
      <c r="J1" s="86"/>
      <c r="K1" s="85"/>
      <c r="L1" s="1"/>
      <c r="M1" s="1"/>
    </row>
    <row r="2" spans="1:13" ht="15.75" customHeight="1">
      <c r="A2" s="87"/>
      <c r="B2" s="86"/>
      <c r="C2" s="86"/>
      <c r="D2" s="86"/>
      <c r="E2" s="86"/>
      <c r="F2" s="86"/>
      <c r="G2" s="86"/>
      <c r="H2" s="86"/>
      <c r="I2" s="1"/>
      <c r="J2" s="88" t="s">
        <v>136</v>
      </c>
      <c r="K2" s="85"/>
      <c r="L2" s="1"/>
      <c r="M2" s="1"/>
    </row>
    <row r="3" spans="1:13" ht="15.75" customHeight="1">
      <c r="A3" s="87"/>
      <c r="B3" s="86"/>
      <c r="C3" s="86"/>
      <c r="D3" s="86"/>
      <c r="E3" s="86"/>
      <c r="F3" s="86"/>
      <c r="G3" s="86"/>
      <c r="H3" s="86"/>
      <c r="I3" s="1"/>
      <c r="J3" s="88" t="s">
        <v>135</v>
      </c>
      <c r="K3" s="85"/>
      <c r="L3" s="1"/>
      <c r="M3" s="1"/>
    </row>
    <row r="4" spans="1:13" ht="15.75" customHeight="1">
      <c r="A4" s="87"/>
      <c r="B4" s="86"/>
      <c r="C4" s="86"/>
      <c r="D4" s="86"/>
      <c r="E4" s="86"/>
      <c r="F4" s="86"/>
      <c r="G4" s="86"/>
      <c r="H4" s="86"/>
      <c r="I4" s="1"/>
      <c r="J4" s="88" t="s">
        <v>134</v>
      </c>
      <c r="K4" s="85"/>
      <c r="L4" s="1"/>
      <c r="M4" s="1"/>
    </row>
    <row r="5" spans="1:13" ht="15.75" customHeight="1">
      <c r="A5" s="87"/>
      <c r="B5" s="86"/>
      <c r="C5" s="1"/>
      <c r="D5" s="89"/>
      <c r="E5" s="79"/>
      <c r="F5" s="89"/>
      <c r="G5" s="89"/>
      <c r="H5" s="89"/>
      <c r="I5" s="1"/>
      <c r="J5" s="88" t="s">
        <v>137</v>
      </c>
      <c r="K5" s="89"/>
      <c r="L5" s="78"/>
      <c r="M5" s="1"/>
    </row>
    <row r="6" spans="1:13" ht="15.75" customHeight="1">
      <c r="A6" s="87"/>
      <c r="B6" s="86"/>
      <c r="C6" s="86"/>
      <c r="D6" s="86"/>
      <c r="E6" s="86"/>
      <c r="F6" s="86"/>
      <c r="G6" s="86"/>
      <c r="H6" s="86"/>
      <c r="I6" s="1"/>
      <c r="J6" s="88" t="s">
        <v>149</v>
      </c>
      <c r="K6" s="85"/>
      <c r="L6" s="1"/>
      <c r="M6" s="1"/>
    </row>
    <row r="7" spans="1:13" ht="12.75" customHeight="1">
      <c r="A7" s="87"/>
      <c r="B7" s="86"/>
      <c r="C7" s="86"/>
      <c r="D7" s="86"/>
      <c r="E7" s="86"/>
      <c r="F7" s="86"/>
      <c r="G7" s="86"/>
      <c r="H7" s="86"/>
      <c r="I7" s="86"/>
      <c r="J7" s="86"/>
      <c r="K7" s="85"/>
      <c r="L7" s="1"/>
      <c r="M7" s="1"/>
    </row>
    <row r="8" spans="1:13" ht="12.75" customHeight="1">
      <c r="A8" s="77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1"/>
    </row>
    <row r="9" spans="1:13" ht="15.75" customHeight="1">
      <c r="A9" s="84" t="s">
        <v>138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1"/>
    </row>
    <row r="10" spans="1:13" ht="15.75" customHeight="1">
      <c r="A10" s="84" t="s">
        <v>139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1"/>
    </row>
    <row r="11" spans="1:13" ht="15.75" customHeight="1">
      <c r="A11" s="81" t="s">
        <v>133</v>
      </c>
      <c r="B11" s="83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1"/>
    </row>
    <row r="12" spans="1:13" ht="15.75" customHeight="1">
      <c r="A12" s="81" t="s">
        <v>132</v>
      </c>
      <c r="B12" s="76"/>
      <c r="C12" s="76"/>
      <c r="D12" s="76"/>
      <c r="E12" s="76"/>
      <c r="F12" s="76"/>
      <c r="G12" s="76"/>
      <c r="H12" s="76"/>
      <c r="I12" s="76"/>
      <c r="J12" s="76"/>
      <c r="K12" s="79"/>
      <c r="L12" s="78"/>
      <c r="M12" s="1"/>
    </row>
    <row r="13" spans="1:13" ht="15" customHeight="1">
      <c r="A13" s="80"/>
      <c r="B13" s="76"/>
      <c r="C13" s="76"/>
      <c r="D13" s="76"/>
      <c r="E13" s="76"/>
      <c r="F13" s="76"/>
      <c r="G13" s="76"/>
      <c r="H13" s="76"/>
      <c r="I13" s="76"/>
      <c r="J13" s="76"/>
      <c r="K13" s="79"/>
      <c r="L13" s="78"/>
      <c r="M13" s="1"/>
    </row>
    <row r="14" spans="1:13" ht="12.75" customHeight="1" thickBot="1">
      <c r="A14" s="77"/>
      <c r="B14" s="76"/>
      <c r="C14" s="76"/>
      <c r="D14" s="76"/>
      <c r="E14" s="76"/>
      <c r="F14" s="76"/>
      <c r="G14" s="76"/>
      <c r="H14" s="76"/>
      <c r="I14" s="76"/>
      <c r="J14" s="76"/>
      <c r="K14" s="75"/>
      <c r="L14" s="74" t="s">
        <v>131</v>
      </c>
      <c r="M14" s="1"/>
    </row>
    <row r="15" spans="1:13" ht="69.95" customHeight="1" thickBot="1">
      <c r="A15" s="9"/>
      <c r="B15" s="71" t="s">
        <v>130</v>
      </c>
      <c r="C15" s="98" t="s">
        <v>129</v>
      </c>
      <c r="D15" s="98"/>
      <c r="E15" s="98"/>
      <c r="F15" s="98"/>
      <c r="G15" s="73" t="s">
        <v>128</v>
      </c>
      <c r="H15" s="72" t="s">
        <v>127</v>
      </c>
      <c r="I15" s="73" t="s">
        <v>126</v>
      </c>
      <c r="J15" s="72" t="s">
        <v>125</v>
      </c>
      <c r="K15" s="71" t="s">
        <v>124</v>
      </c>
      <c r="L15" s="70" t="s">
        <v>123</v>
      </c>
      <c r="M15" s="1"/>
    </row>
    <row r="16" spans="1:13" ht="15" customHeight="1">
      <c r="A16" s="69"/>
      <c r="B16" s="67">
        <v>1</v>
      </c>
      <c r="C16" s="99">
        <v>2</v>
      </c>
      <c r="D16" s="99"/>
      <c r="E16" s="99"/>
      <c r="F16" s="99"/>
      <c r="G16" s="68">
        <v>3</v>
      </c>
      <c r="H16" s="67">
        <v>4</v>
      </c>
      <c r="I16" s="68">
        <v>5</v>
      </c>
      <c r="J16" s="67">
        <v>6</v>
      </c>
      <c r="K16" s="67">
        <v>7</v>
      </c>
      <c r="L16" s="67">
        <v>8</v>
      </c>
      <c r="M16" s="1"/>
    </row>
    <row r="17" spans="1:13" ht="31.5" customHeight="1">
      <c r="A17" s="18"/>
      <c r="B17" s="66" t="s">
        <v>143</v>
      </c>
      <c r="C17" s="64" t="s">
        <v>120</v>
      </c>
      <c r="D17" s="65" t="s">
        <v>5</v>
      </c>
      <c r="E17" s="64" t="s">
        <v>4</v>
      </c>
      <c r="F17" s="63" t="s">
        <v>3</v>
      </c>
      <c r="G17" s="62" t="s">
        <v>1</v>
      </c>
      <c r="H17" s="62" t="s">
        <v>1</v>
      </c>
      <c r="I17" s="61" t="s">
        <v>1</v>
      </c>
      <c r="J17" s="60">
        <v>20400</v>
      </c>
      <c r="K17" s="60">
        <v>21200</v>
      </c>
      <c r="L17" s="59">
        <v>21200</v>
      </c>
      <c r="M17" s="1"/>
    </row>
    <row r="18" spans="1:13" ht="31.5" customHeight="1">
      <c r="A18" s="18"/>
      <c r="B18" s="27" t="s">
        <v>122</v>
      </c>
      <c r="C18" s="24" t="s">
        <v>120</v>
      </c>
      <c r="D18" s="25" t="s">
        <v>5</v>
      </c>
      <c r="E18" s="24" t="s">
        <v>4</v>
      </c>
      <c r="F18" s="23" t="s">
        <v>119</v>
      </c>
      <c r="G18" s="22" t="s">
        <v>1</v>
      </c>
      <c r="H18" s="22" t="s">
        <v>1</v>
      </c>
      <c r="I18" s="21" t="s">
        <v>1</v>
      </c>
      <c r="J18" s="20">
        <v>20400</v>
      </c>
      <c r="K18" s="20">
        <v>21200</v>
      </c>
      <c r="L18" s="19">
        <v>21200</v>
      </c>
      <c r="M18" s="1"/>
    </row>
    <row r="19" spans="1:13" ht="15.75" customHeight="1">
      <c r="A19" s="18"/>
      <c r="B19" s="26" t="s">
        <v>121</v>
      </c>
      <c r="C19" s="24" t="s">
        <v>120</v>
      </c>
      <c r="D19" s="25" t="s">
        <v>5</v>
      </c>
      <c r="E19" s="24" t="s">
        <v>4</v>
      </c>
      <c r="F19" s="23" t="s">
        <v>119</v>
      </c>
      <c r="G19" s="22">
        <v>3</v>
      </c>
      <c r="H19" s="22">
        <v>4</v>
      </c>
      <c r="I19" s="21" t="s">
        <v>1</v>
      </c>
      <c r="J19" s="20">
        <v>20400</v>
      </c>
      <c r="K19" s="20">
        <v>21200</v>
      </c>
      <c r="L19" s="19">
        <v>21200</v>
      </c>
      <c r="M19" s="1"/>
    </row>
    <row r="20" spans="1:13" ht="31.5" customHeight="1">
      <c r="A20" s="18"/>
      <c r="B20" s="17" t="s">
        <v>35</v>
      </c>
      <c r="C20" s="15" t="s">
        <v>120</v>
      </c>
      <c r="D20" s="16" t="s">
        <v>5</v>
      </c>
      <c r="E20" s="15" t="s">
        <v>4</v>
      </c>
      <c r="F20" s="14" t="s">
        <v>119</v>
      </c>
      <c r="G20" s="13">
        <v>3</v>
      </c>
      <c r="H20" s="13">
        <v>4</v>
      </c>
      <c r="I20" s="12" t="s">
        <v>33</v>
      </c>
      <c r="J20" s="11">
        <v>20400</v>
      </c>
      <c r="K20" s="11">
        <v>21200</v>
      </c>
      <c r="L20" s="10">
        <v>21200</v>
      </c>
      <c r="M20" s="1"/>
    </row>
    <row r="21" spans="1:13" ht="47.25" customHeight="1">
      <c r="A21" s="18"/>
      <c r="B21" s="43" t="s">
        <v>140</v>
      </c>
      <c r="C21" s="41" t="s">
        <v>112</v>
      </c>
      <c r="D21" s="42" t="s">
        <v>5</v>
      </c>
      <c r="E21" s="41" t="s">
        <v>4</v>
      </c>
      <c r="F21" s="40" t="s">
        <v>3</v>
      </c>
      <c r="G21" s="39" t="s">
        <v>1</v>
      </c>
      <c r="H21" s="39" t="s">
        <v>1</v>
      </c>
      <c r="I21" s="38" t="s">
        <v>1</v>
      </c>
      <c r="J21" s="37">
        <f>J22</f>
        <v>8966250</v>
      </c>
      <c r="K21" s="37">
        <v>8436250</v>
      </c>
      <c r="L21" s="36">
        <v>8436250</v>
      </c>
      <c r="M21" s="1"/>
    </row>
    <row r="22" spans="1:13" ht="15.75" customHeight="1">
      <c r="A22" s="18"/>
      <c r="B22" s="35" t="s">
        <v>68</v>
      </c>
      <c r="C22" s="33" t="s">
        <v>112</v>
      </c>
      <c r="D22" s="34" t="s">
        <v>9</v>
      </c>
      <c r="E22" s="33" t="s">
        <v>4</v>
      </c>
      <c r="F22" s="32" t="s">
        <v>3</v>
      </c>
      <c r="G22" s="31" t="s">
        <v>1</v>
      </c>
      <c r="H22" s="31" t="s">
        <v>1</v>
      </c>
      <c r="I22" s="30" t="s">
        <v>1</v>
      </c>
      <c r="J22" s="29">
        <f>J23</f>
        <v>8966250</v>
      </c>
      <c r="K22" s="29">
        <v>8436250</v>
      </c>
      <c r="L22" s="28">
        <v>8436250</v>
      </c>
      <c r="M22" s="1"/>
    </row>
    <row r="23" spans="1:13" ht="31.5" customHeight="1">
      <c r="A23" s="18"/>
      <c r="B23" s="27" t="s">
        <v>118</v>
      </c>
      <c r="C23" s="24" t="s">
        <v>112</v>
      </c>
      <c r="D23" s="25" t="s">
        <v>9</v>
      </c>
      <c r="E23" s="24" t="s">
        <v>22</v>
      </c>
      <c r="F23" s="23" t="s">
        <v>3</v>
      </c>
      <c r="G23" s="22" t="s">
        <v>1</v>
      </c>
      <c r="H23" s="22" t="s">
        <v>1</v>
      </c>
      <c r="I23" s="21" t="s">
        <v>1</v>
      </c>
      <c r="J23" s="20">
        <f>J35+J32+J29+J26</f>
        <v>8966250</v>
      </c>
      <c r="K23" s="20">
        <v>8436250</v>
      </c>
      <c r="L23" s="19">
        <v>8436250</v>
      </c>
      <c r="M23" s="1"/>
    </row>
    <row r="24" spans="1:13" ht="31.5" customHeight="1">
      <c r="A24" s="18"/>
      <c r="B24" s="27" t="str">
        <f>[1]Бюджет_2!$B$141</f>
        <v>Реализация проекта "Культурный марафон"</v>
      </c>
      <c r="C24" s="24">
        <v>81</v>
      </c>
      <c r="D24" s="25">
        <v>4</v>
      </c>
      <c r="E24" s="24">
        <v>2</v>
      </c>
      <c r="F24" s="23">
        <v>66300</v>
      </c>
      <c r="G24" s="22"/>
      <c r="H24" s="22"/>
      <c r="I24" s="21"/>
      <c r="J24" s="20">
        <f t="shared" ref="J24:L25" si="0">J26</f>
        <v>500000</v>
      </c>
      <c r="K24" s="20">
        <f t="shared" si="0"/>
        <v>0</v>
      </c>
      <c r="L24" s="19">
        <f t="shared" si="0"/>
        <v>0</v>
      </c>
      <c r="M24" s="1"/>
    </row>
    <row r="25" spans="1:13" ht="31.5" customHeight="1">
      <c r="A25" s="18"/>
      <c r="B25" s="27" t="s">
        <v>114</v>
      </c>
      <c r="C25" s="24">
        <f t="shared" ref="C25:H25" si="1">C26</f>
        <v>81</v>
      </c>
      <c r="D25" s="25">
        <f t="shared" si="1"/>
        <v>4</v>
      </c>
      <c r="E25" s="24">
        <f t="shared" si="1"/>
        <v>2</v>
      </c>
      <c r="F25" s="23">
        <f t="shared" si="1"/>
        <v>66300</v>
      </c>
      <c r="G25" s="22">
        <f t="shared" si="1"/>
        <v>8</v>
      </c>
      <c r="H25" s="22">
        <f t="shared" si="1"/>
        <v>1</v>
      </c>
      <c r="I25" s="21"/>
      <c r="J25" s="20">
        <f>J26</f>
        <v>500000</v>
      </c>
      <c r="K25" s="20">
        <f t="shared" si="0"/>
        <v>0</v>
      </c>
      <c r="L25" s="19">
        <f t="shared" si="0"/>
        <v>0</v>
      </c>
      <c r="M25" s="1"/>
    </row>
    <row r="26" spans="1:13" ht="31.5" customHeight="1">
      <c r="A26" s="18"/>
      <c r="B26" s="27" t="str">
        <f>[1]Бюджет_2!$B$142</f>
        <v>Субсидии бюджетным учреждениям</v>
      </c>
      <c r="C26" s="24">
        <v>81</v>
      </c>
      <c r="D26" s="25">
        <v>4</v>
      </c>
      <c r="E26" s="24">
        <v>2</v>
      </c>
      <c r="F26" s="23">
        <v>66300</v>
      </c>
      <c r="G26" s="22">
        <v>8</v>
      </c>
      <c r="H26" s="22">
        <v>1</v>
      </c>
      <c r="I26" s="21">
        <v>610</v>
      </c>
      <c r="J26" s="20">
        <v>500000</v>
      </c>
      <c r="K26" s="20">
        <v>0</v>
      </c>
      <c r="L26" s="19">
        <v>0</v>
      </c>
      <c r="M26" s="1"/>
    </row>
    <row r="27" spans="1:13" ht="31.5" customHeight="1">
      <c r="A27" s="18"/>
      <c r="B27" s="27" t="s">
        <v>117</v>
      </c>
      <c r="C27" s="24" t="s">
        <v>112</v>
      </c>
      <c r="D27" s="25" t="s">
        <v>9</v>
      </c>
      <c r="E27" s="24" t="s">
        <v>22</v>
      </c>
      <c r="F27" s="23" t="s">
        <v>116</v>
      </c>
      <c r="G27" s="22" t="s">
        <v>1</v>
      </c>
      <c r="H27" s="22" t="s">
        <v>1</v>
      </c>
      <c r="I27" s="21" t="s">
        <v>1</v>
      </c>
      <c r="J27" s="20">
        <v>280000</v>
      </c>
      <c r="K27" s="20">
        <v>0</v>
      </c>
      <c r="L27" s="19">
        <v>0</v>
      </c>
      <c r="M27" s="1"/>
    </row>
    <row r="28" spans="1:13" ht="15.75" customHeight="1">
      <c r="A28" s="18"/>
      <c r="B28" s="26" t="s">
        <v>114</v>
      </c>
      <c r="C28" s="24" t="s">
        <v>112</v>
      </c>
      <c r="D28" s="25" t="s">
        <v>9</v>
      </c>
      <c r="E28" s="24" t="s">
        <v>22</v>
      </c>
      <c r="F28" s="23" t="s">
        <v>116</v>
      </c>
      <c r="G28" s="22">
        <v>8</v>
      </c>
      <c r="H28" s="22">
        <v>1</v>
      </c>
      <c r="I28" s="21" t="s">
        <v>1</v>
      </c>
      <c r="J28" s="20">
        <v>280000</v>
      </c>
      <c r="K28" s="20">
        <v>0</v>
      </c>
      <c r="L28" s="19">
        <v>0</v>
      </c>
      <c r="M28" s="1"/>
    </row>
    <row r="29" spans="1:13" ht="15.75" customHeight="1">
      <c r="A29" s="18"/>
      <c r="B29" s="17" t="s">
        <v>113</v>
      </c>
      <c r="C29" s="15" t="s">
        <v>112</v>
      </c>
      <c r="D29" s="16" t="s">
        <v>9</v>
      </c>
      <c r="E29" s="15" t="s">
        <v>22</v>
      </c>
      <c r="F29" s="14" t="s">
        <v>116</v>
      </c>
      <c r="G29" s="13">
        <v>8</v>
      </c>
      <c r="H29" s="13">
        <v>1</v>
      </c>
      <c r="I29" s="12" t="s">
        <v>110</v>
      </c>
      <c r="J29" s="11">
        <v>280000</v>
      </c>
      <c r="K29" s="11">
        <v>0</v>
      </c>
      <c r="L29" s="10">
        <v>0</v>
      </c>
      <c r="M29" s="1"/>
    </row>
    <row r="30" spans="1:13" ht="15.75" customHeight="1">
      <c r="A30" s="18"/>
      <c r="B30" s="50" t="s">
        <v>115</v>
      </c>
      <c r="C30" s="48" t="s">
        <v>112</v>
      </c>
      <c r="D30" s="49" t="s">
        <v>9</v>
      </c>
      <c r="E30" s="48" t="s">
        <v>22</v>
      </c>
      <c r="F30" s="47" t="s">
        <v>111</v>
      </c>
      <c r="G30" s="46" t="s">
        <v>1</v>
      </c>
      <c r="H30" s="46" t="s">
        <v>1</v>
      </c>
      <c r="I30" s="45" t="s">
        <v>1</v>
      </c>
      <c r="J30" s="8">
        <v>8156250</v>
      </c>
      <c r="K30" s="8">
        <v>8436250</v>
      </c>
      <c r="L30" s="44">
        <v>8436250</v>
      </c>
      <c r="M30" s="1"/>
    </row>
    <row r="31" spans="1:13" ht="15.75" customHeight="1">
      <c r="A31" s="18"/>
      <c r="B31" s="26" t="s">
        <v>114</v>
      </c>
      <c r="C31" s="24" t="s">
        <v>112</v>
      </c>
      <c r="D31" s="25" t="s">
        <v>9</v>
      </c>
      <c r="E31" s="24" t="s">
        <v>22</v>
      </c>
      <c r="F31" s="23" t="s">
        <v>111</v>
      </c>
      <c r="G31" s="22">
        <v>8</v>
      </c>
      <c r="H31" s="22">
        <v>1</v>
      </c>
      <c r="I31" s="21" t="s">
        <v>1</v>
      </c>
      <c r="J31" s="20">
        <v>8156250</v>
      </c>
      <c r="K31" s="20">
        <v>8436250</v>
      </c>
      <c r="L31" s="19">
        <v>8436250</v>
      </c>
      <c r="M31" s="1"/>
    </row>
    <row r="32" spans="1:13" ht="15.75" customHeight="1">
      <c r="A32" s="18"/>
      <c r="B32" s="17" t="s">
        <v>113</v>
      </c>
      <c r="C32" s="15" t="s">
        <v>112</v>
      </c>
      <c r="D32" s="16" t="s">
        <v>9</v>
      </c>
      <c r="E32" s="15" t="s">
        <v>22</v>
      </c>
      <c r="F32" s="14" t="s">
        <v>111</v>
      </c>
      <c r="G32" s="13">
        <v>8</v>
      </c>
      <c r="H32" s="13">
        <v>1</v>
      </c>
      <c r="I32" s="12" t="s">
        <v>110</v>
      </c>
      <c r="J32" s="11">
        <v>8156250</v>
      </c>
      <c r="K32" s="11">
        <v>8436250</v>
      </c>
      <c r="L32" s="10">
        <v>8436250</v>
      </c>
      <c r="M32" s="1"/>
    </row>
    <row r="33" spans="1:13" ht="15.75" customHeight="1">
      <c r="A33" s="18"/>
      <c r="B33" s="90" t="s">
        <v>56</v>
      </c>
      <c r="C33" s="13">
        <v>81</v>
      </c>
      <c r="D33" s="16">
        <v>4</v>
      </c>
      <c r="E33" s="15">
        <v>2</v>
      </c>
      <c r="F33" s="92">
        <v>71111</v>
      </c>
      <c r="G33" s="13"/>
      <c r="H33" s="13"/>
      <c r="I33" s="12"/>
      <c r="J33" s="11">
        <v>30000</v>
      </c>
      <c r="K33" s="11">
        <v>0</v>
      </c>
      <c r="L33" s="10">
        <v>0</v>
      </c>
      <c r="M33" s="1"/>
    </row>
    <row r="34" spans="1:13" ht="15.75" customHeight="1">
      <c r="A34" s="18"/>
      <c r="B34" s="93" t="s">
        <v>114</v>
      </c>
      <c r="C34" s="13">
        <v>81</v>
      </c>
      <c r="D34" s="16">
        <v>4</v>
      </c>
      <c r="E34" s="15">
        <v>2</v>
      </c>
      <c r="F34" s="92">
        <v>71111</v>
      </c>
      <c r="G34" s="13">
        <v>8</v>
      </c>
      <c r="H34" s="13">
        <v>1</v>
      </c>
      <c r="I34" s="12"/>
      <c r="J34" s="11">
        <v>30000</v>
      </c>
      <c r="K34" s="11">
        <v>0</v>
      </c>
      <c r="L34" s="10">
        <v>0</v>
      </c>
      <c r="M34" s="1"/>
    </row>
    <row r="35" spans="1:13" ht="15.75" customHeight="1">
      <c r="A35" s="18"/>
      <c r="B35" s="91" t="s">
        <v>113</v>
      </c>
      <c r="C35" s="13">
        <v>81</v>
      </c>
      <c r="D35" s="16">
        <v>4</v>
      </c>
      <c r="E35" s="15">
        <v>2</v>
      </c>
      <c r="F35" s="92">
        <v>71111</v>
      </c>
      <c r="G35" s="13">
        <v>8</v>
      </c>
      <c r="H35" s="13">
        <v>1</v>
      </c>
      <c r="I35" s="12">
        <v>610</v>
      </c>
      <c r="J35" s="11">
        <v>30000</v>
      </c>
      <c r="K35" s="11">
        <v>0</v>
      </c>
      <c r="L35" s="10">
        <v>0</v>
      </c>
      <c r="M35" s="1"/>
    </row>
    <row r="36" spans="1:13" ht="63" customHeight="1">
      <c r="A36" s="18"/>
      <c r="B36" s="43" t="s">
        <v>141</v>
      </c>
      <c r="C36" s="41" t="s">
        <v>71</v>
      </c>
      <c r="D36" s="42" t="s">
        <v>5</v>
      </c>
      <c r="E36" s="41" t="s">
        <v>4</v>
      </c>
      <c r="F36" s="40" t="s">
        <v>3</v>
      </c>
      <c r="G36" s="39" t="s">
        <v>1</v>
      </c>
      <c r="H36" s="39" t="s">
        <v>1</v>
      </c>
      <c r="I36" s="38" t="s">
        <v>1</v>
      </c>
      <c r="J36" s="37">
        <f>J42</f>
        <v>47164785.43</v>
      </c>
      <c r="K36" s="37">
        <f>K37+K42</f>
        <v>61297788.200000003</v>
      </c>
      <c r="L36" s="36">
        <f>L42</f>
        <v>19067298.93</v>
      </c>
      <c r="M36" s="1"/>
    </row>
    <row r="37" spans="1:13" ht="47.25" customHeight="1">
      <c r="A37" s="18"/>
      <c r="B37" s="35" t="s">
        <v>109</v>
      </c>
      <c r="C37" s="33" t="s">
        <v>71</v>
      </c>
      <c r="D37" s="34" t="s">
        <v>105</v>
      </c>
      <c r="E37" s="33" t="s">
        <v>4</v>
      </c>
      <c r="F37" s="32" t="s">
        <v>3</v>
      </c>
      <c r="G37" s="31" t="s">
        <v>1</v>
      </c>
      <c r="H37" s="31" t="s">
        <v>1</v>
      </c>
      <c r="I37" s="30" t="s">
        <v>1</v>
      </c>
      <c r="J37" s="29">
        <v>0</v>
      </c>
      <c r="K37" s="29">
        <f>K38</f>
        <v>40962400</v>
      </c>
      <c r="L37" s="28">
        <v>0</v>
      </c>
      <c r="M37" s="1"/>
    </row>
    <row r="38" spans="1:13" ht="15.75" customHeight="1">
      <c r="A38" s="18"/>
      <c r="B38" s="27" t="s">
        <v>108</v>
      </c>
      <c r="C38" s="24" t="s">
        <v>71</v>
      </c>
      <c r="D38" s="25" t="s">
        <v>105</v>
      </c>
      <c r="E38" s="24" t="s">
        <v>104</v>
      </c>
      <c r="F38" s="23" t="s">
        <v>3</v>
      </c>
      <c r="G38" s="22" t="s">
        <v>1</v>
      </c>
      <c r="H38" s="22" t="s">
        <v>1</v>
      </c>
      <c r="I38" s="21" t="s">
        <v>1</v>
      </c>
      <c r="J38" s="20">
        <v>0</v>
      </c>
      <c r="K38" s="20">
        <f>K39</f>
        <v>40962400</v>
      </c>
      <c r="L38" s="19">
        <v>0</v>
      </c>
      <c r="M38" s="1"/>
    </row>
    <row r="39" spans="1:13" ht="31.5" customHeight="1">
      <c r="A39" s="18"/>
      <c r="B39" s="27" t="s">
        <v>107</v>
      </c>
      <c r="C39" s="24" t="s">
        <v>71</v>
      </c>
      <c r="D39" s="25" t="s">
        <v>105</v>
      </c>
      <c r="E39" s="24" t="s">
        <v>104</v>
      </c>
      <c r="F39" s="23" t="s">
        <v>103</v>
      </c>
      <c r="G39" s="22" t="s">
        <v>1</v>
      </c>
      <c r="H39" s="22" t="s">
        <v>1</v>
      </c>
      <c r="I39" s="21" t="s">
        <v>1</v>
      </c>
      <c r="J39" s="20">
        <v>0</v>
      </c>
      <c r="K39" s="20">
        <f>K40</f>
        <v>40962400</v>
      </c>
      <c r="L39" s="19">
        <v>0</v>
      </c>
      <c r="M39" s="1"/>
    </row>
    <row r="40" spans="1:13" ht="15.75" customHeight="1">
      <c r="A40" s="18"/>
      <c r="B40" s="26" t="s">
        <v>88</v>
      </c>
      <c r="C40" s="24" t="s">
        <v>71</v>
      </c>
      <c r="D40" s="25" t="s">
        <v>105</v>
      </c>
      <c r="E40" s="24" t="s">
        <v>104</v>
      </c>
      <c r="F40" s="23" t="s">
        <v>103</v>
      </c>
      <c r="G40" s="22">
        <v>5</v>
      </c>
      <c r="H40" s="22">
        <v>2</v>
      </c>
      <c r="I40" s="21" t="s">
        <v>1</v>
      </c>
      <c r="J40" s="20">
        <v>0</v>
      </c>
      <c r="K40" s="20">
        <f>K41</f>
        <v>40962400</v>
      </c>
      <c r="L40" s="19">
        <v>0</v>
      </c>
      <c r="M40" s="1"/>
    </row>
    <row r="41" spans="1:13" ht="15.75" customHeight="1">
      <c r="A41" s="18"/>
      <c r="B41" s="17" t="s">
        <v>106</v>
      </c>
      <c r="C41" s="15" t="s">
        <v>71</v>
      </c>
      <c r="D41" s="16" t="s">
        <v>105</v>
      </c>
      <c r="E41" s="15" t="s">
        <v>104</v>
      </c>
      <c r="F41" s="14" t="s">
        <v>103</v>
      </c>
      <c r="G41" s="13">
        <v>5</v>
      </c>
      <c r="H41" s="13">
        <v>2</v>
      </c>
      <c r="I41" s="12" t="s">
        <v>102</v>
      </c>
      <c r="J41" s="11">
        <v>0</v>
      </c>
      <c r="K41" s="11">
        <v>40962400</v>
      </c>
      <c r="L41" s="10">
        <v>0</v>
      </c>
      <c r="M41" s="1"/>
    </row>
    <row r="42" spans="1:13" ht="15.75" customHeight="1">
      <c r="A42" s="18"/>
      <c r="B42" s="58" t="s">
        <v>68</v>
      </c>
      <c r="C42" s="56" t="s">
        <v>71</v>
      </c>
      <c r="D42" s="57" t="s">
        <v>9</v>
      </c>
      <c r="E42" s="56" t="s">
        <v>4</v>
      </c>
      <c r="F42" s="55" t="s">
        <v>3</v>
      </c>
      <c r="G42" s="54" t="s">
        <v>1</v>
      </c>
      <c r="H42" s="54" t="s">
        <v>1</v>
      </c>
      <c r="I42" s="53" t="s">
        <v>1</v>
      </c>
      <c r="J42" s="52">
        <f>J43+J47+J68+J73+J77+J81+J64</f>
        <v>47164785.43</v>
      </c>
      <c r="K42" s="52">
        <f>K43+K47+K68+K73+K77+K81</f>
        <v>20335388.199999999</v>
      </c>
      <c r="L42" s="51">
        <f>L43+L47+L68+L73+L77+L81</f>
        <v>19067298.93</v>
      </c>
      <c r="M42" s="1"/>
    </row>
    <row r="43" spans="1:13" ht="47.25" customHeight="1">
      <c r="A43" s="18"/>
      <c r="B43" s="27" t="s">
        <v>101</v>
      </c>
      <c r="C43" s="24" t="s">
        <v>71</v>
      </c>
      <c r="D43" s="25" t="s">
        <v>9</v>
      </c>
      <c r="E43" s="24" t="s">
        <v>29</v>
      </c>
      <c r="F43" s="23" t="s">
        <v>3</v>
      </c>
      <c r="G43" s="22" t="s">
        <v>1</v>
      </c>
      <c r="H43" s="22" t="s">
        <v>1</v>
      </c>
      <c r="I43" s="21" t="s">
        <v>1</v>
      </c>
      <c r="J43" s="20">
        <v>300000</v>
      </c>
      <c r="K43" s="20">
        <v>450000</v>
      </c>
      <c r="L43" s="19">
        <v>450000</v>
      </c>
      <c r="M43" s="1"/>
    </row>
    <row r="44" spans="1:13" ht="15.75" customHeight="1">
      <c r="A44" s="18"/>
      <c r="B44" s="27" t="s">
        <v>100</v>
      </c>
      <c r="C44" s="24" t="s">
        <v>71</v>
      </c>
      <c r="D44" s="25" t="s">
        <v>9</v>
      </c>
      <c r="E44" s="24" t="s">
        <v>29</v>
      </c>
      <c r="F44" s="23" t="s">
        <v>98</v>
      </c>
      <c r="G44" s="22" t="s">
        <v>1</v>
      </c>
      <c r="H44" s="22" t="s">
        <v>1</v>
      </c>
      <c r="I44" s="21" t="s">
        <v>1</v>
      </c>
      <c r="J44" s="20">
        <v>300000</v>
      </c>
      <c r="K44" s="20">
        <v>450000</v>
      </c>
      <c r="L44" s="19">
        <v>450000</v>
      </c>
      <c r="M44" s="1"/>
    </row>
    <row r="45" spans="1:13" ht="15.75" customHeight="1">
      <c r="A45" s="18"/>
      <c r="B45" s="26" t="s">
        <v>99</v>
      </c>
      <c r="C45" s="24" t="s">
        <v>71</v>
      </c>
      <c r="D45" s="25" t="s">
        <v>9</v>
      </c>
      <c r="E45" s="24" t="s">
        <v>29</v>
      </c>
      <c r="F45" s="23" t="s">
        <v>98</v>
      </c>
      <c r="G45" s="22">
        <v>4</v>
      </c>
      <c r="H45" s="22">
        <v>12</v>
      </c>
      <c r="I45" s="21" t="s">
        <v>1</v>
      </c>
      <c r="J45" s="20">
        <v>300000</v>
      </c>
      <c r="K45" s="20">
        <v>450000</v>
      </c>
      <c r="L45" s="19">
        <v>450000</v>
      </c>
      <c r="M45" s="1"/>
    </row>
    <row r="46" spans="1:13" ht="31.5" customHeight="1">
      <c r="A46" s="18"/>
      <c r="B46" s="17" t="s">
        <v>35</v>
      </c>
      <c r="C46" s="15" t="s">
        <v>71</v>
      </c>
      <c r="D46" s="16" t="s">
        <v>9</v>
      </c>
      <c r="E46" s="15" t="s">
        <v>29</v>
      </c>
      <c r="F46" s="14" t="s">
        <v>98</v>
      </c>
      <c r="G46" s="13">
        <v>4</v>
      </c>
      <c r="H46" s="13">
        <v>12</v>
      </c>
      <c r="I46" s="12" t="s">
        <v>33</v>
      </c>
      <c r="J46" s="11">
        <v>300000</v>
      </c>
      <c r="K46" s="11">
        <v>450000</v>
      </c>
      <c r="L46" s="10">
        <v>450000</v>
      </c>
      <c r="M46" s="1"/>
    </row>
    <row r="47" spans="1:13" ht="31.5" customHeight="1">
      <c r="A47" s="18"/>
      <c r="B47" s="50" t="s">
        <v>97</v>
      </c>
      <c r="C47" s="48" t="s">
        <v>71</v>
      </c>
      <c r="D47" s="49" t="s">
        <v>9</v>
      </c>
      <c r="E47" s="48" t="s">
        <v>22</v>
      </c>
      <c r="F47" s="47" t="s">
        <v>3</v>
      </c>
      <c r="G47" s="46" t="s">
        <v>1</v>
      </c>
      <c r="H47" s="46" t="s">
        <v>1</v>
      </c>
      <c r="I47" s="45" t="s">
        <v>1</v>
      </c>
      <c r="J47" s="8">
        <f>J63+J59+J53+J56+J50+J60</f>
        <v>22499064.850000001</v>
      </c>
      <c r="K47" s="8">
        <v>9392464.1999999993</v>
      </c>
      <c r="L47" s="44">
        <v>9831375.9299999997</v>
      </c>
      <c r="M47" s="1"/>
    </row>
    <row r="48" spans="1:13" ht="31.5" customHeight="1">
      <c r="A48" s="18"/>
      <c r="B48" s="97" t="str">
        <f>[1]Бюджет_2!$B$92</f>
        <v>Социально- значимые мероприятия</v>
      </c>
      <c r="C48" s="15">
        <f t="shared" ref="C48:L48" si="2">C50</f>
        <v>85</v>
      </c>
      <c r="D48" s="16">
        <f t="shared" si="2"/>
        <v>4</v>
      </c>
      <c r="E48" s="15">
        <f t="shared" si="2"/>
        <v>2</v>
      </c>
      <c r="F48" s="14">
        <f t="shared" si="2"/>
        <v>60060</v>
      </c>
      <c r="G48" s="13"/>
      <c r="H48" s="13"/>
      <c r="I48" s="12"/>
      <c r="J48" s="11">
        <f t="shared" si="2"/>
        <v>0</v>
      </c>
      <c r="K48" s="11">
        <f t="shared" si="2"/>
        <v>0</v>
      </c>
      <c r="L48" s="10">
        <f t="shared" si="2"/>
        <v>0</v>
      </c>
      <c r="M48" s="1"/>
    </row>
    <row r="49" spans="1:13" ht="31.5" customHeight="1">
      <c r="A49" s="18"/>
      <c r="B49" s="27" t="str">
        <f>$B$55</f>
        <v>Дорожное хозяйство (дорожные фонды)</v>
      </c>
      <c r="C49" s="24">
        <f t="shared" ref="C49:L49" si="3">C50</f>
        <v>85</v>
      </c>
      <c r="D49" s="25">
        <f t="shared" si="3"/>
        <v>4</v>
      </c>
      <c r="E49" s="24">
        <f t="shared" si="3"/>
        <v>2</v>
      </c>
      <c r="F49" s="23">
        <f t="shared" si="3"/>
        <v>60060</v>
      </c>
      <c r="G49" s="22">
        <f t="shared" si="3"/>
        <v>4</v>
      </c>
      <c r="H49" s="22">
        <f t="shared" si="3"/>
        <v>9</v>
      </c>
      <c r="I49" s="21"/>
      <c r="J49" s="20">
        <f t="shared" si="3"/>
        <v>0</v>
      </c>
      <c r="K49" s="20">
        <f t="shared" si="3"/>
        <v>0</v>
      </c>
      <c r="L49" s="19">
        <f t="shared" si="3"/>
        <v>0</v>
      </c>
      <c r="M49" s="1"/>
    </row>
    <row r="50" spans="1:13" ht="31.5" customHeight="1">
      <c r="A50" s="18"/>
      <c r="B50" s="97" t="str">
        <f>[1]Бюджет_2!$B$93</f>
        <v>Иные закупки товаров, работ и услуг для обеспечения государственных (муниципальных) нужд</v>
      </c>
      <c r="C50" s="15">
        <v>85</v>
      </c>
      <c r="D50" s="16">
        <v>4</v>
      </c>
      <c r="E50" s="15">
        <v>2</v>
      </c>
      <c r="F50" s="14">
        <v>60060</v>
      </c>
      <c r="G50" s="13">
        <v>4</v>
      </c>
      <c r="H50" s="13">
        <v>9</v>
      </c>
      <c r="I50" s="12">
        <v>240</v>
      </c>
      <c r="J50" s="11">
        <v>0</v>
      </c>
      <c r="K50" s="11">
        <v>0</v>
      </c>
      <c r="L50" s="10">
        <v>0</v>
      </c>
      <c r="M50" s="1"/>
    </row>
    <row r="51" spans="1:13" ht="31.5" customHeight="1">
      <c r="A51" s="18"/>
      <c r="B51" s="27" t="s">
        <v>96</v>
      </c>
      <c r="C51" s="24" t="s">
        <v>71</v>
      </c>
      <c r="D51" s="25" t="s">
        <v>9</v>
      </c>
      <c r="E51" s="24" t="s">
        <v>22</v>
      </c>
      <c r="F51" s="23" t="s">
        <v>148</v>
      </c>
      <c r="G51" s="22" t="s">
        <v>1</v>
      </c>
      <c r="H51" s="22" t="s">
        <v>1</v>
      </c>
      <c r="I51" s="21" t="s">
        <v>1</v>
      </c>
      <c r="J51" s="20">
        <f>J53</f>
        <v>3082083</v>
      </c>
      <c r="K51" s="20">
        <v>0</v>
      </c>
      <c r="L51" s="19">
        <v>0</v>
      </c>
      <c r="M51" s="1"/>
    </row>
    <row r="52" spans="1:13" ht="15.75" customHeight="1">
      <c r="A52" s="18"/>
      <c r="B52" s="26" t="s">
        <v>92</v>
      </c>
      <c r="C52" s="24" t="s">
        <v>71</v>
      </c>
      <c r="D52" s="25" t="s">
        <v>9</v>
      </c>
      <c r="E52" s="24" t="s">
        <v>22</v>
      </c>
      <c r="F52" s="23" t="s">
        <v>148</v>
      </c>
      <c r="G52" s="22">
        <v>4</v>
      </c>
      <c r="H52" s="22">
        <v>9</v>
      </c>
      <c r="I52" s="21" t="s">
        <v>1</v>
      </c>
      <c r="J52" s="20">
        <f>J53</f>
        <v>3082083</v>
      </c>
      <c r="K52" s="20">
        <v>0</v>
      </c>
      <c r="L52" s="19">
        <v>0</v>
      </c>
      <c r="M52" s="1"/>
    </row>
    <row r="53" spans="1:13" ht="31.5" customHeight="1">
      <c r="A53" s="18"/>
      <c r="B53" s="17" t="s">
        <v>35</v>
      </c>
      <c r="C53" s="15" t="s">
        <v>71</v>
      </c>
      <c r="D53" s="16" t="s">
        <v>9</v>
      </c>
      <c r="E53" s="15" t="s">
        <v>22</v>
      </c>
      <c r="F53" s="14" t="s">
        <v>148</v>
      </c>
      <c r="G53" s="13">
        <v>4</v>
      </c>
      <c r="H53" s="13">
        <v>9</v>
      </c>
      <c r="I53" s="12" t="s">
        <v>33</v>
      </c>
      <c r="J53" s="11">
        <v>3082083</v>
      </c>
      <c r="K53" s="11">
        <v>0</v>
      </c>
      <c r="L53" s="10">
        <v>0</v>
      </c>
      <c r="M53" s="1"/>
    </row>
    <row r="54" spans="1:13" ht="31.5" customHeight="1">
      <c r="A54" s="18"/>
      <c r="B54" s="90" t="s">
        <v>95</v>
      </c>
      <c r="C54" s="15">
        <v>85</v>
      </c>
      <c r="D54" s="16">
        <v>4</v>
      </c>
      <c r="E54" s="15">
        <v>2</v>
      </c>
      <c r="F54" s="14" t="s">
        <v>144</v>
      </c>
      <c r="G54" s="13"/>
      <c r="H54" s="13"/>
      <c r="I54" s="12"/>
      <c r="J54" s="11">
        <f>J55</f>
        <v>4187500</v>
      </c>
      <c r="K54" s="11">
        <v>0</v>
      </c>
      <c r="L54" s="10">
        <v>0</v>
      </c>
      <c r="M54" s="1"/>
    </row>
    <row r="55" spans="1:13" ht="31.5" customHeight="1">
      <c r="A55" s="18"/>
      <c r="B55" s="90" t="s">
        <v>92</v>
      </c>
      <c r="C55" s="15">
        <v>85</v>
      </c>
      <c r="D55" s="16">
        <v>4</v>
      </c>
      <c r="E55" s="15">
        <v>2</v>
      </c>
      <c r="F55" s="14" t="s">
        <v>144</v>
      </c>
      <c r="G55" s="13">
        <v>4</v>
      </c>
      <c r="H55" s="13">
        <v>9</v>
      </c>
      <c r="I55" s="12"/>
      <c r="J55" s="11">
        <f>J56</f>
        <v>4187500</v>
      </c>
      <c r="K55" s="11">
        <v>0</v>
      </c>
      <c r="L55" s="10">
        <v>0</v>
      </c>
      <c r="M55" s="1"/>
    </row>
    <row r="56" spans="1:13" ht="31.5" customHeight="1">
      <c r="A56" s="18"/>
      <c r="B56" s="90" t="s">
        <v>35</v>
      </c>
      <c r="C56" s="15">
        <v>85</v>
      </c>
      <c r="D56" s="16">
        <v>4</v>
      </c>
      <c r="E56" s="15">
        <v>2</v>
      </c>
      <c r="F56" s="14" t="s">
        <v>144</v>
      </c>
      <c r="G56" s="13">
        <v>4</v>
      </c>
      <c r="H56" s="13">
        <v>9</v>
      </c>
      <c r="I56" s="12">
        <v>240</v>
      </c>
      <c r="J56" s="11">
        <v>4187500</v>
      </c>
      <c r="K56" s="11">
        <v>0</v>
      </c>
      <c r="L56" s="10">
        <v>0</v>
      </c>
      <c r="M56" s="1"/>
    </row>
    <row r="57" spans="1:13" ht="31.5" customHeight="1">
      <c r="A57" s="18"/>
      <c r="B57" s="50" t="s">
        <v>95</v>
      </c>
      <c r="C57" s="48" t="s">
        <v>71</v>
      </c>
      <c r="D57" s="49" t="s">
        <v>9</v>
      </c>
      <c r="E57" s="48" t="s">
        <v>22</v>
      </c>
      <c r="F57" s="47" t="s">
        <v>94</v>
      </c>
      <c r="G57" s="46" t="s">
        <v>1</v>
      </c>
      <c r="H57" s="46" t="s">
        <v>1</v>
      </c>
      <c r="I57" s="45" t="s">
        <v>1</v>
      </c>
      <c r="J57" s="94">
        <f>J58</f>
        <v>8129481.8499999996</v>
      </c>
      <c r="K57" s="94">
        <v>5392464.2000000002</v>
      </c>
      <c r="L57" s="95">
        <v>5831375.9299999997</v>
      </c>
      <c r="M57" s="1"/>
    </row>
    <row r="58" spans="1:13" ht="15.75" customHeight="1">
      <c r="A58" s="18"/>
      <c r="B58" s="26" t="s">
        <v>92</v>
      </c>
      <c r="C58" s="24" t="s">
        <v>71</v>
      </c>
      <c r="D58" s="25" t="s">
        <v>9</v>
      </c>
      <c r="E58" s="24" t="s">
        <v>22</v>
      </c>
      <c r="F58" s="23" t="s">
        <v>94</v>
      </c>
      <c r="G58" s="22">
        <v>4</v>
      </c>
      <c r="H58" s="22">
        <v>9</v>
      </c>
      <c r="I58" s="21" t="s">
        <v>1</v>
      </c>
      <c r="J58" s="11">
        <f>J59</f>
        <v>8129481.8499999996</v>
      </c>
      <c r="K58" s="11">
        <v>5392464.2000000002</v>
      </c>
      <c r="L58" s="10">
        <v>5831375.9299999997</v>
      </c>
      <c r="M58" s="1"/>
    </row>
    <row r="59" spans="1:13" ht="31.5" customHeight="1">
      <c r="A59" s="18"/>
      <c r="B59" s="17" t="s">
        <v>35</v>
      </c>
      <c r="C59" s="15" t="s">
        <v>71</v>
      </c>
      <c r="D59" s="16" t="s">
        <v>9</v>
      </c>
      <c r="E59" s="15" t="s">
        <v>22</v>
      </c>
      <c r="F59" s="14" t="s">
        <v>94</v>
      </c>
      <c r="G59" s="13">
        <v>4</v>
      </c>
      <c r="H59" s="13">
        <v>9</v>
      </c>
      <c r="I59" s="12" t="s">
        <v>33</v>
      </c>
      <c r="J59" s="11">
        <v>8129481.8499999996</v>
      </c>
      <c r="K59" s="11">
        <v>5392464.2000000002</v>
      </c>
      <c r="L59" s="10">
        <v>5831375.9299999997</v>
      </c>
      <c r="M59" s="1"/>
    </row>
    <row r="60" spans="1:13" ht="31.5" customHeight="1">
      <c r="A60" s="18"/>
      <c r="B60" s="17" t="s">
        <v>106</v>
      </c>
      <c r="C60" s="15">
        <v>85</v>
      </c>
      <c r="D60" s="16">
        <v>4</v>
      </c>
      <c r="E60" s="15">
        <v>2</v>
      </c>
      <c r="F60" s="14">
        <v>90049</v>
      </c>
      <c r="G60" s="13">
        <v>4</v>
      </c>
      <c r="H60" s="13">
        <v>9</v>
      </c>
      <c r="I60" s="12">
        <v>410</v>
      </c>
      <c r="J60" s="11">
        <v>1500000</v>
      </c>
      <c r="K60" s="11">
        <v>0</v>
      </c>
      <c r="L60" s="10">
        <v>0</v>
      </c>
      <c r="M60" s="1"/>
    </row>
    <row r="61" spans="1:13" ht="31.5" customHeight="1">
      <c r="A61" s="18"/>
      <c r="B61" s="50" t="s">
        <v>93</v>
      </c>
      <c r="C61" s="48" t="s">
        <v>71</v>
      </c>
      <c r="D61" s="49" t="s">
        <v>9</v>
      </c>
      <c r="E61" s="48" t="s">
        <v>22</v>
      </c>
      <c r="F61" s="47" t="s">
        <v>91</v>
      </c>
      <c r="G61" s="46" t="s">
        <v>1</v>
      </c>
      <c r="H61" s="46" t="s">
        <v>1</v>
      </c>
      <c r="I61" s="45" t="s">
        <v>1</v>
      </c>
      <c r="J61" s="8">
        <f>J62</f>
        <v>5600000</v>
      </c>
      <c r="K61" s="8">
        <v>4000000</v>
      </c>
      <c r="L61" s="44">
        <v>4000000</v>
      </c>
      <c r="M61" s="1"/>
    </row>
    <row r="62" spans="1:13" ht="15.75" customHeight="1">
      <c r="A62" s="18"/>
      <c r="B62" s="26" t="s">
        <v>92</v>
      </c>
      <c r="C62" s="24" t="s">
        <v>71</v>
      </c>
      <c r="D62" s="25" t="s">
        <v>9</v>
      </c>
      <c r="E62" s="24" t="s">
        <v>22</v>
      </c>
      <c r="F62" s="23" t="s">
        <v>91</v>
      </c>
      <c r="G62" s="22">
        <v>4</v>
      </c>
      <c r="H62" s="22">
        <v>9</v>
      </c>
      <c r="I62" s="21" t="s">
        <v>1</v>
      </c>
      <c r="J62" s="20">
        <f>J63</f>
        <v>5600000</v>
      </c>
      <c r="K62" s="20">
        <v>4000000</v>
      </c>
      <c r="L62" s="19">
        <v>4000000</v>
      </c>
      <c r="M62" s="1"/>
    </row>
    <row r="63" spans="1:13" ht="31.5" customHeight="1">
      <c r="A63" s="18"/>
      <c r="B63" s="17" t="s">
        <v>35</v>
      </c>
      <c r="C63" s="15" t="s">
        <v>71</v>
      </c>
      <c r="D63" s="16" t="s">
        <v>9</v>
      </c>
      <c r="E63" s="15" t="s">
        <v>22</v>
      </c>
      <c r="F63" s="14" t="s">
        <v>91</v>
      </c>
      <c r="G63" s="13">
        <v>4</v>
      </c>
      <c r="H63" s="13">
        <v>9</v>
      </c>
      <c r="I63" s="12" t="s">
        <v>33</v>
      </c>
      <c r="J63" s="11">
        <v>5600000</v>
      </c>
      <c r="K63" s="11">
        <v>4000000</v>
      </c>
      <c r="L63" s="10">
        <v>4000000</v>
      </c>
      <c r="M63" s="1"/>
    </row>
    <row r="64" spans="1:13" ht="21" customHeight="1">
      <c r="A64" s="18"/>
      <c r="B64" s="96" t="s">
        <v>145</v>
      </c>
      <c r="C64" s="13">
        <v>85</v>
      </c>
      <c r="D64" s="16">
        <v>4</v>
      </c>
      <c r="E64" s="15">
        <v>0</v>
      </c>
      <c r="F64" s="92">
        <v>0</v>
      </c>
      <c r="G64" s="13"/>
      <c r="H64" s="13"/>
      <c r="I64" s="12"/>
      <c r="J64" s="11">
        <f>J65</f>
        <v>2500000</v>
      </c>
      <c r="K64" s="11">
        <v>0</v>
      </c>
      <c r="L64" s="10">
        <v>0</v>
      </c>
      <c r="M64" s="1"/>
    </row>
    <row r="65" spans="1:13" ht="31.5" customHeight="1">
      <c r="A65" s="18"/>
      <c r="B65" s="96" t="s">
        <v>146</v>
      </c>
      <c r="C65" s="13">
        <v>85</v>
      </c>
      <c r="D65" s="16">
        <v>4</v>
      </c>
      <c r="E65" s="15">
        <v>4</v>
      </c>
      <c r="F65" s="92">
        <v>40084</v>
      </c>
      <c r="G65" s="13"/>
      <c r="H65" s="13"/>
      <c r="I65" s="12"/>
      <c r="J65" s="11">
        <f>J66</f>
        <v>2500000</v>
      </c>
      <c r="K65" s="11">
        <v>0</v>
      </c>
      <c r="L65" s="10">
        <v>0</v>
      </c>
      <c r="M65" s="1"/>
    </row>
    <row r="66" spans="1:13" ht="17.45" customHeight="1">
      <c r="A66" s="18"/>
      <c r="B66" s="96" t="s">
        <v>147</v>
      </c>
      <c r="C66" s="13">
        <v>85</v>
      </c>
      <c r="D66" s="16">
        <v>4</v>
      </c>
      <c r="E66" s="15">
        <v>4</v>
      </c>
      <c r="F66" s="92">
        <v>40084</v>
      </c>
      <c r="G66" s="13">
        <v>5</v>
      </c>
      <c r="H66" s="13">
        <v>1</v>
      </c>
      <c r="I66" s="12"/>
      <c r="J66" s="11">
        <f>J67</f>
        <v>2500000</v>
      </c>
      <c r="K66" s="11">
        <v>0</v>
      </c>
      <c r="L66" s="10">
        <v>0</v>
      </c>
      <c r="M66" s="1"/>
    </row>
    <row r="67" spans="1:13" ht="18.600000000000001" customHeight="1">
      <c r="A67" s="18"/>
      <c r="B67" s="96" t="s">
        <v>106</v>
      </c>
      <c r="C67" s="13">
        <v>85</v>
      </c>
      <c r="D67" s="16">
        <v>4</v>
      </c>
      <c r="E67" s="15">
        <v>4</v>
      </c>
      <c r="F67" s="92">
        <v>40084</v>
      </c>
      <c r="G67" s="13">
        <v>5</v>
      </c>
      <c r="H67" s="13">
        <v>1</v>
      </c>
      <c r="I67" s="12">
        <v>410</v>
      </c>
      <c r="J67" s="11">
        <v>2500000</v>
      </c>
      <c r="K67" s="11">
        <v>0</v>
      </c>
      <c r="L67" s="10">
        <v>0</v>
      </c>
      <c r="M67" s="1"/>
    </row>
    <row r="68" spans="1:13" ht="31.5" customHeight="1">
      <c r="A68" s="18"/>
      <c r="B68" s="50" t="s">
        <v>90</v>
      </c>
      <c r="C68" s="48" t="s">
        <v>71</v>
      </c>
      <c r="D68" s="49" t="s">
        <v>9</v>
      </c>
      <c r="E68" s="48" t="s">
        <v>86</v>
      </c>
      <c r="F68" s="47" t="s">
        <v>3</v>
      </c>
      <c r="G68" s="46" t="s">
        <v>1</v>
      </c>
      <c r="H68" s="46" t="s">
        <v>1</v>
      </c>
      <c r="I68" s="45" t="s">
        <v>1</v>
      </c>
      <c r="J68" s="8">
        <f>J69</f>
        <v>10704796.58</v>
      </c>
      <c r="K68" s="8">
        <v>5775000</v>
      </c>
      <c r="L68" s="44">
        <v>5775000</v>
      </c>
      <c r="M68" s="1"/>
    </row>
    <row r="69" spans="1:13" ht="15.75" customHeight="1">
      <c r="A69" s="18"/>
      <c r="B69" s="27" t="s">
        <v>89</v>
      </c>
      <c r="C69" s="24" t="s">
        <v>71</v>
      </c>
      <c r="D69" s="25" t="s">
        <v>9</v>
      </c>
      <c r="E69" s="24" t="s">
        <v>86</v>
      </c>
      <c r="F69" s="23" t="s">
        <v>85</v>
      </c>
      <c r="G69" s="22" t="s">
        <v>1</v>
      </c>
      <c r="H69" s="22" t="s">
        <v>1</v>
      </c>
      <c r="I69" s="21" t="s">
        <v>1</v>
      </c>
      <c r="J69" s="20">
        <f>J70</f>
        <v>10704796.58</v>
      </c>
      <c r="K69" s="20">
        <v>5775000</v>
      </c>
      <c r="L69" s="19">
        <v>5775000</v>
      </c>
      <c r="M69" s="1"/>
    </row>
    <row r="70" spans="1:13" ht="15.75" customHeight="1">
      <c r="A70" s="18"/>
      <c r="B70" s="26" t="s">
        <v>88</v>
      </c>
      <c r="C70" s="24" t="s">
        <v>71</v>
      </c>
      <c r="D70" s="25" t="s">
        <v>9</v>
      </c>
      <c r="E70" s="24" t="s">
        <v>86</v>
      </c>
      <c r="F70" s="23" t="s">
        <v>85</v>
      </c>
      <c r="G70" s="22">
        <v>5</v>
      </c>
      <c r="H70" s="22">
        <v>2</v>
      </c>
      <c r="I70" s="21" t="s">
        <v>1</v>
      </c>
      <c r="J70" s="20">
        <f>J71+J72</f>
        <v>10704796.58</v>
      </c>
      <c r="K70" s="20">
        <v>5775000</v>
      </c>
      <c r="L70" s="19">
        <v>5775000</v>
      </c>
      <c r="M70" s="1"/>
    </row>
    <row r="71" spans="1:13" ht="31.5" customHeight="1">
      <c r="A71" s="18"/>
      <c r="B71" s="26" t="s">
        <v>35</v>
      </c>
      <c r="C71" s="24" t="s">
        <v>71</v>
      </c>
      <c r="D71" s="25" t="s">
        <v>9</v>
      </c>
      <c r="E71" s="24" t="s">
        <v>86</v>
      </c>
      <c r="F71" s="23" t="s">
        <v>85</v>
      </c>
      <c r="G71" s="22">
        <v>5</v>
      </c>
      <c r="H71" s="22">
        <v>2</v>
      </c>
      <c r="I71" s="21" t="s">
        <v>33</v>
      </c>
      <c r="J71" s="20">
        <v>8004796.5800000001</v>
      </c>
      <c r="K71" s="20">
        <v>3775000</v>
      </c>
      <c r="L71" s="19">
        <v>3775000</v>
      </c>
      <c r="M71" s="1"/>
    </row>
    <row r="72" spans="1:13" ht="47.25" customHeight="1">
      <c r="A72" s="18"/>
      <c r="B72" s="17" t="s">
        <v>87</v>
      </c>
      <c r="C72" s="15" t="s">
        <v>71</v>
      </c>
      <c r="D72" s="16" t="s">
        <v>9</v>
      </c>
      <c r="E72" s="15" t="s">
        <v>86</v>
      </c>
      <c r="F72" s="14" t="s">
        <v>85</v>
      </c>
      <c r="G72" s="13">
        <v>5</v>
      </c>
      <c r="H72" s="13">
        <v>2</v>
      </c>
      <c r="I72" s="12" t="s">
        <v>84</v>
      </c>
      <c r="J72" s="11">
        <v>2700000</v>
      </c>
      <c r="K72" s="11">
        <v>2000000</v>
      </c>
      <c r="L72" s="10">
        <v>2000000</v>
      </c>
      <c r="M72" s="1"/>
    </row>
    <row r="73" spans="1:13" ht="31.5" customHeight="1">
      <c r="A73" s="18"/>
      <c r="B73" s="50" t="s">
        <v>83</v>
      </c>
      <c r="C73" s="48" t="s">
        <v>71</v>
      </c>
      <c r="D73" s="49" t="s">
        <v>9</v>
      </c>
      <c r="E73" s="48" t="s">
        <v>81</v>
      </c>
      <c r="F73" s="47" t="s">
        <v>3</v>
      </c>
      <c r="G73" s="46" t="s">
        <v>1</v>
      </c>
      <c r="H73" s="46" t="s">
        <v>1</v>
      </c>
      <c r="I73" s="45" t="s">
        <v>1</v>
      </c>
      <c r="J73" s="11">
        <f t="shared" ref="J73:K75" si="4">J74</f>
        <v>5493000</v>
      </c>
      <c r="K73" s="8">
        <f t="shared" si="4"/>
        <v>1504924</v>
      </c>
      <c r="L73" s="44">
        <v>993924</v>
      </c>
      <c r="M73" s="1"/>
    </row>
    <row r="74" spans="1:13" ht="15.75" customHeight="1">
      <c r="A74" s="18"/>
      <c r="B74" s="27" t="s">
        <v>82</v>
      </c>
      <c r="C74" s="24" t="s">
        <v>71</v>
      </c>
      <c r="D74" s="25" t="s">
        <v>9</v>
      </c>
      <c r="E74" s="24" t="s">
        <v>81</v>
      </c>
      <c r="F74" s="23" t="s">
        <v>80</v>
      </c>
      <c r="G74" s="22" t="s">
        <v>1</v>
      </c>
      <c r="H74" s="22" t="s">
        <v>1</v>
      </c>
      <c r="I74" s="21" t="s">
        <v>1</v>
      </c>
      <c r="J74" s="11">
        <f t="shared" si="4"/>
        <v>5493000</v>
      </c>
      <c r="K74" s="20">
        <f t="shared" si="4"/>
        <v>1504924</v>
      </c>
      <c r="L74" s="19">
        <v>993924</v>
      </c>
      <c r="M74" s="1"/>
    </row>
    <row r="75" spans="1:13" ht="15.75" customHeight="1">
      <c r="A75" s="18"/>
      <c r="B75" s="26" t="s">
        <v>77</v>
      </c>
      <c r="C75" s="24" t="s">
        <v>71</v>
      </c>
      <c r="D75" s="25" t="s">
        <v>9</v>
      </c>
      <c r="E75" s="24" t="s">
        <v>81</v>
      </c>
      <c r="F75" s="23" t="s">
        <v>80</v>
      </c>
      <c r="G75" s="22">
        <v>5</v>
      </c>
      <c r="H75" s="22">
        <v>3</v>
      </c>
      <c r="I75" s="21" t="s">
        <v>1</v>
      </c>
      <c r="J75" s="11">
        <f t="shared" si="4"/>
        <v>5493000</v>
      </c>
      <c r="K75" s="20">
        <f t="shared" si="4"/>
        <v>1504924</v>
      </c>
      <c r="L75" s="19">
        <v>993924</v>
      </c>
      <c r="M75" s="1"/>
    </row>
    <row r="76" spans="1:13" ht="31.5" customHeight="1">
      <c r="A76" s="18"/>
      <c r="B76" s="17" t="s">
        <v>35</v>
      </c>
      <c r="C76" s="15" t="s">
        <v>71</v>
      </c>
      <c r="D76" s="16" t="s">
        <v>9</v>
      </c>
      <c r="E76" s="15" t="s">
        <v>81</v>
      </c>
      <c r="F76" s="14" t="s">
        <v>80</v>
      </c>
      <c r="G76" s="13">
        <v>5</v>
      </c>
      <c r="H76" s="13">
        <v>3</v>
      </c>
      <c r="I76" s="12" t="s">
        <v>33</v>
      </c>
      <c r="J76" s="11">
        <v>5493000</v>
      </c>
      <c r="K76" s="11">
        <v>1504924</v>
      </c>
      <c r="L76" s="10">
        <v>993924</v>
      </c>
      <c r="M76" s="1"/>
    </row>
    <row r="77" spans="1:13" ht="31.5" customHeight="1">
      <c r="A77" s="18"/>
      <c r="B77" s="50" t="s">
        <v>79</v>
      </c>
      <c r="C77" s="48" t="s">
        <v>71</v>
      </c>
      <c r="D77" s="49" t="s">
        <v>9</v>
      </c>
      <c r="E77" s="48" t="s">
        <v>76</v>
      </c>
      <c r="F77" s="47" t="s">
        <v>3</v>
      </c>
      <c r="G77" s="46" t="s">
        <v>1</v>
      </c>
      <c r="H77" s="46" t="s">
        <v>1</v>
      </c>
      <c r="I77" s="45" t="s">
        <v>1</v>
      </c>
      <c r="J77" s="8">
        <v>3800000</v>
      </c>
      <c r="K77" s="11">
        <v>2713000</v>
      </c>
      <c r="L77" s="10">
        <v>1516999</v>
      </c>
      <c r="M77" s="1"/>
    </row>
    <row r="78" spans="1:13" ht="15.75" customHeight="1">
      <c r="A78" s="18"/>
      <c r="B78" s="27" t="s">
        <v>78</v>
      </c>
      <c r="C78" s="24" t="s">
        <v>71</v>
      </c>
      <c r="D78" s="25" t="s">
        <v>9</v>
      </c>
      <c r="E78" s="24" t="s">
        <v>76</v>
      </c>
      <c r="F78" s="23" t="s">
        <v>75</v>
      </c>
      <c r="G78" s="22" t="s">
        <v>1</v>
      </c>
      <c r="H78" s="22" t="s">
        <v>1</v>
      </c>
      <c r="I78" s="21" t="s">
        <v>1</v>
      </c>
      <c r="J78" s="20">
        <v>3800000</v>
      </c>
      <c r="K78" s="11">
        <v>2713000</v>
      </c>
      <c r="L78" s="10">
        <v>1516999</v>
      </c>
      <c r="M78" s="1"/>
    </row>
    <row r="79" spans="1:13" ht="15.75" customHeight="1">
      <c r="A79" s="18"/>
      <c r="B79" s="26" t="s">
        <v>77</v>
      </c>
      <c r="C79" s="24" t="s">
        <v>71</v>
      </c>
      <c r="D79" s="25" t="s">
        <v>9</v>
      </c>
      <c r="E79" s="24" t="s">
        <v>76</v>
      </c>
      <c r="F79" s="23" t="s">
        <v>75</v>
      </c>
      <c r="G79" s="22">
        <v>5</v>
      </c>
      <c r="H79" s="22">
        <v>3</v>
      </c>
      <c r="I79" s="21" t="s">
        <v>1</v>
      </c>
      <c r="J79" s="20">
        <v>3800000</v>
      </c>
      <c r="K79" s="11">
        <v>2713000</v>
      </c>
      <c r="L79" s="10">
        <v>1516999</v>
      </c>
      <c r="M79" s="1"/>
    </row>
    <row r="80" spans="1:13" ht="31.5" customHeight="1">
      <c r="A80" s="18"/>
      <c r="B80" s="17" t="s">
        <v>35</v>
      </c>
      <c r="C80" s="15" t="s">
        <v>71</v>
      </c>
      <c r="D80" s="16" t="s">
        <v>9</v>
      </c>
      <c r="E80" s="15" t="s">
        <v>76</v>
      </c>
      <c r="F80" s="14" t="s">
        <v>75</v>
      </c>
      <c r="G80" s="13">
        <v>5</v>
      </c>
      <c r="H80" s="13">
        <v>3</v>
      </c>
      <c r="I80" s="12" t="s">
        <v>33</v>
      </c>
      <c r="J80" s="11">
        <v>3800000</v>
      </c>
      <c r="K80" s="11">
        <v>2713000</v>
      </c>
      <c r="L80" s="10">
        <v>1516999</v>
      </c>
      <c r="M80" s="1"/>
    </row>
    <row r="81" spans="1:13" ht="15.75" customHeight="1">
      <c r="A81" s="18"/>
      <c r="B81" s="50" t="s">
        <v>74</v>
      </c>
      <c r="C81" s="48" t="s">
        <v>71</v>
      </c>
      <c r="D81" s="49" t="s">
        <v>9</v>
      </c>
      <c r="E81" s="48" t="s">
        <v>70</v>
      </c>
      <c r="F81" s="47" t="s">
        <v>3</v>
      </c>
      <c r="G81" s="46" t="s">
        <v>1</v>
      </c>
      <c r="H81" s="46" t="s">
        <v>1</v>
      </c>
      <c r="I81" s="45" t="s">
        <v>1</v>
      </c>
      <c r="J81" s="8">
        <v>1867924</v>
      </c>
      <c r="K81" s="8">
        <v>500000</v>
      </c>
      <c r="L81" s="44">
        <v>500000</v>
      </c>
      <c r="M81" s="1"/>
    </row>
    <row r="82" spans="1:13" ht="31.5" customHeight="1">
      <c r="A82" s="18"/>
      <c r="B82" s="27" t="s">
        <v>73</v>
      </c>
      <c r="C82" s="24" t="s">
        <v>71</v>
      </c>
      <c r="D82" s="25" t="s">
        <v>9</v>
      </c>
      <c r="E82" s="24" t="s">
        <v>70</v>
      </c>
      <c r="F82" s="23" t="s">
        <v>69</v>
      </c>
      <c r="G82" s="22" t="s">
        <v>1</v>
      </c>
      <c r="H82" s="22" t="s">
        <v>1</v>
      </c>
      <c r="I82" s="21" t="s">
        <v>1</v>
      </c>
      <c r="J82" s="20">
        <f>J83</f>
        <v>1046253.02</v>
      </c>
      <c r="K82" s="20">
        <v>500000</v>
      </c>
      <c r="L82" s="19">
        <v>500000</v>
      </c>
      <c r="M82" s="1"/>
    </row>
    <row r="83" spans="1:13" ht="31.5" customHeight="1">
      <c r="A83" s="18"/>
      <c r="B83" s="26" t="s">
        <v>72</v>
      </c>
      <c r="C83" s="24" t="s">
        <v>71</v>
      </c>
      <c r="D83" s="25" t="s">
        <v>9</v>
      </c>
      <c r="E83" s="24" t="s">
        <v>70</v>
      </c>
      <c r="F83" s="23" t="s">
        <v>69</v>
      </c>
      <c r="G83" s="22">
        <v>3</v>
      </c>
      <c r="H83" s="22">
        <v>10</v>
      </c>
      <c r="I83" s="21" t="s">
        <v>1</v>
      </c>
      <c r="J83" s="20">
        <f>J84</f>
        <v>1046253.02</v>
      </c>
      <c r="K83" s="20">
        <v>500000</v>
      </c>
      <c r="L83" s="19">
        <v>500000</v>
      </c>
      <c r="M83" s="1"/>
    </row>
    <row r="84" spans="1:13" ht="31.5" customHeight="1">
      <c r="A84" s="18"/>
      <c r="B84" s="17" t="s">
        <v>35</v>
      </c>
      <c r="C84" s="15" t="s">
        <v>71</v>
      </c>
      <c r="D84" s="16" t="s">
        <v>9</v>
      </c>
      <c r="E84" s="15" t="s">
        <v>70</v>
      </c>
      <c r="F84" s="14" t="s">
        <v>69</v>
      </c>
      <c r="G84" s="13">
        <v>3</v>
      </c>
      <c r="H84" s="13">
        <v>10</v>
      </c>
      <c r="I84" s="12" t="s">
        <v>33</v>
      </c>
      <c r="J84" s="11">
        <v>1046253.02</v>
      </c>
      <c r="K84" s="11">
        <v>500000</v>
      </c>
      <c r="L84" s="10">
        <v>500000</v>
      </c>
      <c r="M84" s="1"/>
    </row>
    <row r="85" spans="1:13" ht="31.5" customHeight="1">
      <c r="A85" s="18"/>
      <c r="B85" s="17" t="str">
        <f>[1]Бюджет_2!$B$85</f>
        <v>Участие в предупреждении и ликвидации последствий чрезвычайных ситуаций в границах поселения</v>
      </c>
      <c r="C85" s="15">
        <f t="shared" ref="C85:L85" si="5">C87</f>
        <v>85</v>
      </c>
      <c r="D85" s="16">
        <f t="shared" si="5"/>
        <v>4</v>
      </c>
      <c r="E85" s="15">
        <f t="shared" si="5"/>
        <v>9</v>
      </c>
      <c r="F85" s="14">
        <f t="shared" si="5"/>
        <v>90055</v>
      </c>
      <c r="G85" s="13"/>
      <c r="H85" s="13"/>
      <c r="I85" s="12"/>
      <c r="J85" s="11">
        <f t="shared" si="5"/>
        <v>821670.98</v>
      </c>
      <c r="K85" s="11">
        <f t="shared" si="5"/>
        <v>0</v>
      </c>
      <c r="L85" s="10">
        <f t="shared" si="5"/>
        <v>0</v>
      </c>
      <c r="M85" s="1"/>
    </row>
    <row r="86" spans="1:13" ht="31.5" customHeight="1">
      <c r="A86" s="18"/>
      <c r="B86" s="17" t="s">
        <v>72</v>
      </c>
      <c r="C86" s="15">
        <f t="shared" ref="C86:L86" si="6">C87</f>
        <v>85</v>
      </c>
      <c r="D86" s="16">
        <f t="shared" si="6"/>
        <v>4</v>
      </c>
      <c r="E86" s="15">
        <f t="shared" si="6"/>
        <v>9</v>
      </c>
      <c r="F86" s="14">
        <f t="shared" si="6"/>
        <v>90055</v>
      </c>
      <c r="G86" s="13">
        <f t="shared" si="6"/>
        <v>3</v>
      </c>
      <c r="H86" s="13">
        <f t="shared" si="6"/>
        <v>10</v>
      </c>
      <c r="I86" s="12"/>
      <c r="J86" s="11">
        <f t="shared" si="6"/>
        <v>821670.98</v>
      </c>
      <c r="K86" s="11">
        <f t="shared" si="6"/>
        <v>0</v>
      </c>
      <c r="L86" s="10">
        <f t="shared" si="6"/>
        <v>0</v>
      </c>
      <c r="M86" s="1"/>
    </row>
    <row r="87" spans="1:13" ht="31.5" customHeight="1">
      <c r="A87" s="18"/>
      <c r="B87" s="17" t="s">
        <v>35</v>
      </c>
      <c r="C87" s="15">
        <v>85</v>
      </c>
      <c r="D87" s="16">
        <v>4</v>
      </c>
      <c r="E87" s="15">
        <v>9</v>
      </c>
      <c r="F87" s="14">
        <v>90055</v>
      </c>
      <c r="G87" s="13">
        <v>3</v>
      </c>
      <c r="H87" s="13">
        <v>10</v>
      </c>
      <c r="I87" s="12">
        <v>240</v>
      </c>
      <c r="J87" s="11">
        <v>821670.98</v>
      </c>
      <c r="K87" s="11">
        <v>0</v>
      </c>
      <c r="L87" s="10">
        <v>0</v>
      </c>
      <c r="M87" s="1"/>
    </row>
    <row r="88" spans="1:13" ht="63" customHeight="1">
      <c r="A88" s="18"/>
      <c r="B88" s="43" t="s">
        <v>142</v>
      </c>
      <c r="C88" s="41" t="s">
        <v>10</v>
      </c>
      <c r="D88" s="42" t="s">
        <v>5</v>
      </c>
      <c r="E88" s="41" t="s">
        <v>4</v>
      </c>
      <c r="F88" s="40" t="s">
        <v>3</v>
      </c>
      <c r="G88" s="39" t="s">
        <v>1</v>
      </c>
      <c r="H88" s="39" t="s">
        <v>1</v>
      </c>
      <c r="I88" s="38" t="s">
        <v>1</v>
      </c>
      <c r="J88" s="37">
        <f>J89</f>
        <v>34273326</v>
      </c>
      <c r="K88" s="37">
        <v>29859226</v>
      </c>
      <c r="L88" s="36">
        <v>29883626</v>
      </c>
      <c r="M88" s="1"/>
    </row>
    <row r="89" spans="1:13" ht="15.75" customHeight="1">
      <c r="A89" s="18"/>
      <c r="B89" s="35" t="s">
        <v>68</v>
      </c>
      <c r="C89" s="33" t="s">
        <v>10</v>
      </c>
      <c r="D89" s="34" t="s">
        <v>9</v>
      </c>
      <c r="E89" s="33" t="s">
        <v>4</v>
      </c>
      <c r="F89" s="32" t="s">
        <v>3</v>
      </c>
      <c r="G89" s="31" t="s">
        <v>1</v>
      </c>
      <c r="H89" s="31" t="s">
        <v>1</v>
      </c>
      <c r="I89" s="30" t="s">
        <v>1</v>
      </c>
      <c r="J89" s="29">
        <f>J93+J96+J97+J100+J103+J107+J110+J113+J116+J119+J122+J125+J128+J131+J134+J138+J145+J148+J151+J104+J142</f>
        <v>34273326</v>
      </c>
      <c r="K89" s="29">
        <v>29859226</v>
      </c>
      <c r="L89" s="28">
        <v>29883626</v>
      </c>
      <c r="M89" s="1"/>
    </row>
    <row r="90" spans="1:13" ht="31.5" customHeight="1">
      <c r="A90" s="18"/>
      <c r="B90" s="27" t="s">
        <v>67</v>
      </c>
      <c r="C90" s="24" t="s">
        <v>10</v>
      </c>
      <c r="D90" s="25" t="s">
        <v>9</v>
      </c>
      <c r="E90" s="24" t="s">
        <v>29</v>
      </c>
      <c r="F90" s="23" t="s">
        <v>3</v>
      </c>
      <c r="G90" s="22" t="s">
        <v>1</v>
      </c>
      <c r="H90" s="22" t="s">
        <v>1</v>
      </c>
      <c r="I90" s="21" t="s">
        <v>1</v>
      </c>
      <c r="J90" s="20">
        <f>J93+J96+J97+J100+J103+J104+J107+J110+J113+J116+J119+J122+J125+J128+J131+J134</f>
        <v>33488413.800000001</v>
      </c>
      <c r="K90" s="20">
        <v>29272566</v>
      </c>
      <c r="L90" s="19">
        <v>29296966</v>
      </c>
      <c r="M90" s="1"/>
    </row>
    <row r="91" spans="1:13" ht="15.75" customHeight="1">
      <c r="A91" s="18"/>
      <c r="B91" s="27" t="s">
        <v>66</v>
      </c>
      <c r="C91" s="24" t="s">
        <v>10</v>
      </c>
      <c r="D91" s="25" t="s">
        <v>9</v>
      </c>
      <c r="E91" s="24" t="s">
        <v>29</v>
      </c>
      <c r="F91" s="23" t="s">
        <v>64</v>
      </c>
      <c r="G91" s="22" t="s">
        <v>1</v>
      </c>
      <c r="H91" s="22" t="s">
        <v>1</v>
      </c>
      <c r="I91" s="21" t="s">
        <v>1</v>
      </c>
      <c r="J91" s="20">
        <v>2029800</v>
      </c>
      <c r="K91" s="20">
        <v>2029800</v>
      </c>
      <c r="L91" s="19">
        <v>2029800</v>
      </c>
      <c r="M91" s="1"/>
    </row>
    <row r="92" spans="1:13" ht="31.5" customHeight="1">
      <c r="A92" s="18"/>
      <c r="B92" s="26" t="s">
        <v>65</v>
      </c>
      <c r="C92" s="24" t="s">
        <v>10</v>
      </c>
      <c r="D92" s="25" t="s">
        <v>9</v>
      </c>
      <c r="E92" s="24" t="s">
        <v>29</v>
      </c>
      <c r="F92" s="23" t="s">
        <v>64</v>
      </c>
      <c r="G92" s="22">
        <v>1</v>
      </c>
      <c r="H92" s="22">
        <v>2</v>
      </c>
      <c r="I92" s="21" t="s">
        <v>1</v>
      </c>
      <c r="J92" s="20">
        <v>2029800</v>
      </c>
      <c r="K92" s="20">
        <v>2029800</v>
      </c>
      <c r="L92" s="19">
        <v>2029800</v>
      </c>
      <c r="M92" s="1"/>
    </row>
    <row r="93" spans="1:13" ht="31.5" customHeight="1">
      <c r="A93" s="18"/>
      <c r="B93" s="17" t="s">
        <v>49</v>
      </c>
      <c r="C93" s="15" t="s">
        <v>10</v>
      </c>
      <c r="D93" s="16" t="s">
        <v>9</v>
      </c>
      <c r="E93" s="15" t="s">
        <v>29</v>
      </c>
      <c r="F93" s="14" t="s">
        <v>64</v>
      </c>
      <c r="G93" s="13">
        <v>1</v>
      </c>
      <c r="H93" s="13">
        <v>2</v>
      </c>
      <c r="I93" s="12" t="s">
        <v>47</v>
      </c>
      <c r="J93" s="11">
        <v>2029800</v>
      </c>
      <c r="K93" s="11">
        <v>2029800</v>
      </c>
      <c r="L93" s="10">
        <v>2029800</v>
      </c>
      <c r="M93" s="1"/>
    </row>
    <row r="94" spans="1:13" ht="15.75" customHeight="1">
      <c r="A94" s="18"/>
      <c r="B94" s="50" t="s">
        <v>63</v>
      </c>
      <c r="C94" s="48" t="s">
        <v>10</v>
      </c>
      <c r="D94" s="49" t="s">
        <v>9</v>
      </c>
      <c r="E94" s="48" t="s">
        <v>29</v>
      </c>
      <c r="F94" s="47" t="s">
        <v>62</v>
      </c>
      <c r="G94" s="46" t="s">
        <v>1</v>
      </c>
      <c r="H94" s="46" t="s">
        <v>1</v>
      </c>
      <c r="I94" s="45" t="s">
        <v>1</v>
      </c>
      <c r="J94" s="8">
        <f>J95</f>
        <v>4179734</v>
      </c>
      <c r="K94" s="8">
        <v>4179634</v>
      </c>
      <c r="L94" s="44">
        <v>4179634</v>
      </c>
      <c r="M94" s="1"/>
    </row>
    <row r="95" spans="1:13" ht="47.25" customHeight="1">
      <c r="A95" s="18"/>
      <c r="B95" s="26" t="s">
        <v>15</v>
      </c>
      <c r="C95" s="24" t="s">
        <v>10</v>
      </c>
      <c r="D95" s="25" t="s">
        <v>9</v>
      </c>
      <c r="E95" s="24" t="s">
        <v>29</v>
      </c>
      <c r="F95" s="23" t="s">
        <v>62</v>
      </c>
      <c r="G95" s="22">
        <v>1</v>
      </c>
      <c r="H95" s="22">
        <v>4</v>
      </c>
      <c r="I95" s="21" t="s">
        <v>1</v>
      </c>
      <c r="J95" s="20">
        <f>J96+J97</f>
        <v>4179734</v>
      </c>
      <c r="K95" s="20">
        <v>4179634</v>
      </c>
      <c r="L95" s="19">
        <v>4179634</v>
      </c>
      <c r="M95" s="1"/>
    </row>
    <row r="96" spans="1:13" ht="31.5" customHeight="1">
      <c r="A96" s="18"/>
      <c r="B96" s="26" t="s">
        <v>49</v>
      </c>
      <c r="C96" s="24" t="s">
        <v>10</v>
      </c>
      <c r="D96" s="25" t="s">
        <v>9</v>
      </c>
      <c r="E96" s="24" t="s">
        <v>29</v>
      </c>
      <c r="F96" s="23" t="s">
        <v>62</v>
      </c>
      <c r="G96" s="22">
        <v>1</v>
      </c>
      <c r="H96" s="22">
        <v>4</v>
      </c>
      <c r="I96" s="21" t="s">
        <v>47</v>
      </c>
      <c r="J96" s="20">
        <v>3797524</v>
      </c>
      <c r="K96" s="20">
        <v>3797524</v>
      </c>
      <c r="L96" s="19">
        <v>3797524</v>
      </c>
      <c r="M96" s="1"/>
    </row>
    <row r="97" spans="1:13" ht="31.5" customHeight="1">
      <c r="A97" s="18"/>
      <c r="B97" s="17" t="s">
        <v>35</v>
      </c>
      <c r="C97" s="15" t="s">
        <v>10</v>
      </c>
      <c r="D97" s="16" t="s">
        <v>9</v>
      </c>
      <c r="E97" s="15" t="s">
        <v>29</v>
      </c>
      <c r="F97" s="14" t="s">
        <v>62</v>
      </c>
      <c r="G97" s="13">
        <v>1</v>
      </c>
      <c r="H97" s="13">
        <v>4</v>
      </c>
      <c r="I97" s="12" t="s">
        <v>33</v>
      </c>
      <c r="J97" s="11">
        <v>382210</v>
      </c>
      <c r="K97" s="11">
        <v>382110</v>
      </c>
      <c r="L97" s="10">
        <v>382110</v>
      </c>
      <c r="M97" s="1"/>
    </row>
    <row r="98" spans="1:13" ht="31.5" customHeight="1">
      <c r="A98" s="18"/>
      <c r="B98" s="50" t="s">
        <v>61</v>
      </c>
      <c r="C98" s="48" t="s">
        <v>10</v>
      </c>
      <c r="D98" s="49" t="s">
        <v>9</v>
      </c>
      <c r="E98" s="48" t="s">
        <v>29</v>
      </c>
      <c r="F98" s="47" t="s">
        <v>59</v>
      </c>
      <c r="G98" s="46" t="s">
        <v>1</v>
      </c>
      <c r="H98" s="46" t="s">
        <v>1</v>
      </c>
      <c r="I98" s="45" t="s">
        <v>1</v>
      </c>
      <c r="J98" s="8">
        <v>642500</v>
      </c>
      <c r="K98" s="8">
        <v>672400</v>
      </c>
      <c r="L98" s="44">
        <v>696800</v>
      </c>
      <c r="M98" s="1"/>
    </row>
    <row r="99" spans="1:13" ht="15.75" customHeight="1">
      <c r="A99" s="18"/>
      <c r="B99" s="26" t="s">
        <v>60</v>
      </c>
      <c r="C99" s="24" t="s">
        <v>10</v>
      </c>
      <c r="D99" s="25" t="s">
        <v>9</v>
      </c>
      <c r="E99" s="24" t="s">
        <v>29</v>
      </c>
      <c r="F99" s="23" t="s">
        <v>59</v>
      </c>
      <c r="G99" s="22">
        <v>2</v>
      </c>
      <c r="H99" s="22">
        <v>3</v>
      </c>
      <c r="I99" s="21" t="s">
        <v>1</v>
      </c>
      <c r="J99" s="20">
        <v>642500</v>
      </c>
      <c r="K99" s="20">
        <v>672400</v>
      </c>
      <c r="L99" s="19">
        <v>696800</v>
      </c>
      <c r="M99" s="1"/>
    </row>
    <row r="100" spans="1:13" ht="31.5" customHeight="1">
      <c r="A100" s="18"/>
      <c r="B100" s="17" t="s">
        <v>49</v>
      </c>
      <c r="C100" s="15" t="s">
        <v>10</v>
      </c>
      <c r="D100" s="16" t="s">
        <v>9</v>
      </c>
      <c r="E100" s="15" t="s">
        <v>29</v>
      </c>
      <c r="F100" s="14" t="s">
        <v>59</v>
      </c>
      <c r="G100" s="13">
        <v>2</v>
      </c>
      <c r="H100" s="13">
        <v>3</v>
      </c>
      <c r="I100" s="12" t="s">
        <v>47</v>
      </c>
      <c r="J100" s="11">
        <v>642500</v>
      </c>
      <c r="K100" s="11">
        <v>672400</v>
      </c>
      <c r="L100" s="10">
        <v>696800</v>
      </c>
      <c r="M100" s="1"/>
    </row>
    <row r="101" spans="1:13" ht="31.5" customHeight="1">
      <c r="A101" s="18"/>
      <c r="B101" s="50" t="s">
        <v>58</v>
      </c>
      <c r="C101" s="48" t="s">
        <v>10</v>
      </c>
      <c r="D101" s="49" t="s">
        <v>9</v>
      </c>
      <c r="E101" s="48" t="s">
        <v>29</v>
      </c>
      <c r="F101" s="47" t="s">
        <v>57</v>
      </c>
      <c r="G101" s="46" t="s">
        <v>1</v>
      </c>
      <c r="H101" s="46" t="s">
        <v>1</v>
      </c>
      <c r="I101" s="45" t="s">
        <v>1</v>
      </c>
      <c r="J101" s="8">
        <v>13734302</v>
      </c>
      <c r="K101" s="8">
        <v>14750302</v>
      </c>
      <c r="L101" s="44">
        <v>14750302</v>
      </c>
      <c r="M101" s="1"/>
    </row>
    <row r="102" spans="1:13" ht="15.75" customHeight="1">
      <c r="A102" s="18"/>
      <c r="B102" s="26" t="s">
        <v>31</v>
      </c>
      <c r="C102" s="24" t="s">
        <v>10</v>
      </c>
      <c r="D102" s="25" t="s">
        <v>9</v>
      </c>
      <c r="E102" s="24" t="s">
        <v>29</v>
      </c>
      <c r="F102" s="23" t="s">
        <v>57</v>
      </c>
      <c r="G102" s="22">
        <v>1</v>
      </c>
      <c r="H102" s="22">
        <v>13</v>
      </c>
      <c r="I102" s="21" t="s">
        <v>1</v>
      </c>
      <c r="J102" s="20">
        <v>13734302</v>
      </c>
      <c r="K102" s="20">
        <v>14750302</v>
      </c>
      <c r="L102" s="19">
        <v>14750302</v>
      </c>
      <c r="M102" s="1"/>
    </row>
    <row r="103" spans="1:13" ht="15.75" customHeight="1">
      <c r="A103" s="18"/>
      <c r="B103" s="26" t="s">
        <v>53</v>
      </c>
      <c r="C103" s="24" t="s">
        <v>10</v>
      </c>
      <c r="D103" s="25" t="s">
        <v>9</v>
      </c>
      <c r="E103" s="24" t="s">
        <v>29</v>
      </c>
      <c r="F103" s="23" t="s">
        <v>57</v>
      </c>
      <c r="G103" s="22">
        <v>1</v>
      </c>
      <c r="H103" s="22">
        <v>13</v>
      </c>
      <c r="I103" s="21" t="s">
        <v>51</v>
      </c>
      <c r="J103" s="20">
        <v>10778102</v>
      </c>
      <c r="K103" s="20">
        <v>11794102</v>
      </c>
      <c r="L103" s="19">
        <v>11794102</v>
      </c>
      <c r="M103" s="1"/>
    </row>
    <row r="104" spans="1:13" ht="31.5" customHeight="1">
      <c r="A104" s="18"/>
      <c r="B104" s="17" t="s">
        <v>35</v>
      </c>
      <c r="C104" s="15" t="s">
        <v>10</v>
      </c>
      <c r="D104" s="16" t="s">
        <v>9</v>
      </c>
      <c r="E104" s="15" t="s">
        <v>29</v>
      </c>
      <c r="F104" s="14" t="s">
        <v>57</v>
      </c>
      <c r="G104" s="13">
        <v>1</v>
      </c>
      <c r="H104" s="13">
        <v>13</v>
      </c>
      <c r="I104" s="12" t="s">
        <v>33</v>
      </c>
      <c r="J104" s="11">
        <v>2956200</v>
      </c>
      <c r="K104" s="11">
        <v>2956200</v>
      </c>
      <c r="L104" s="10">
        <v>2956200</v>
      </c>
      <c r="M104" s="1"/>
    </row>
    <row r="105" spans="1:13" ht="31.5" customHeight="1">
      <c r="A105" s="18"/>
      <c r="B105" s="50" t="s">
        <v>56</v>
      </c>
      <c r="C105" s="48" t="s">
        <v>10</v>
      </c>
      <c r="D105" s="49" t="s">
        <v>9</v>
      </c>
      <c r="E105" s="48" t="s">
        <v>29</v>
      </c>
      <c r="F105" s="47" t="s">
        <v>55</v>
      </c>
      <c r="G105" s="46" t="s">
        <v>1</v>
      </c>
      <c r="H105" s="46" t="s">
        <v>1</v>
      </c>
      <c r="I105" s="45" t="s">
        <v>1</v>
      </c>
      <c r="J105" s="8">
        <v>906000</v>
      </c>
      <c r="K105" s="8">
        <v>0</v>
      </c>
      <c r="L105" s="44">
        <v>0</v>
      </c>
      <c r="M105" s="1"/>
    </row>
    <row r="106" spans="1:13" ht="15.75" customHeight="1">
      <c r="A106" s="18"/>
      <c r="B106" s="26" t="s">
        <v>31</v>
      </c>
      <c r="C106" s="24" t="s">
        <v>10</v>
      </c>
      <c r="D106" s="25" t="s">
        <v>9</v>
      </c>
      <c r="E106" s="24" t="s">
        <v>29</v>
      </c>
      <c r="F106" s="23" t="s">
        <v>55</v>
      </c>
      <c r="G106" s="22">
        <v>1</v>
      </c>
      <c r="H106" s="22">
        <v>13</v>
      </c>
      <c r="I106" s="21" t="s">
        <v>1</v>
      </c>
      <c r="J106" s="20">
        <v>906000</v>
      </c>
      <c r="K106" s="20">
        <v>0</v>
      </c>
      <c r="L106" s="19">
        <v>0</v>
      </c>
      <c r="M106" s="1"/>
    </row>
    <row r="107" spans="1:13" ht="15.75" customHeight="1">
      <c r="A107" s="18"/>
      <c r="B107" s="17" t="s">
        <v>53</v>
      </c>
      <c r="C107" s="15" t="s">
        <v>10</v>
      </c>
      <c r="D107" s="16" t="s">
        <v>9</v>
      </c>
      <c r="E107" s="15" t="s">
        <v>29</v>
      </c>
      <c r="F107" s="14" t="s">
        <v>55</v>
      </c>
      <c r="G107" s="13">
        <v>1</v>
      </c>
      <c r="H107" s="13">
        <v>13</v>
      </c>
      <c r="I107" s="12" t="s">
        <v>51</v>
      </c>
      <c r="J107" s="11">
        <v>906000</v>
      </c>
      <c r="K107" s="11">
        <v>0</v>
      </c>
      <c r="L107" s="10">
        <v>0</v>
      </c>
      <c r="M107" s="1"/>
    </row>
    <row r="108" spans="1:13" ht="31.5" customHeight="1">
      <c r="A108" s="18"/>
      <c r="B108" s="50" t="s">
        <v>54</v>
      </c>
      <c r="C108" s="48" t="s">
        <v>10</v>
      </c>
      <c r="D108" s="49" t="s">
        <v>9</v>
      </c>
      <c r="E108" s="48" t="s">
        <v>29</v>
      </c>
      <c r="F108" s="47" t="s">
        <v>52</v>
      </c>
      <c r="G108" s="46" t="s">
        <v>1</v>
      </c>
      <c r="H108" s="46" t="s">
        <v>1</v>
      </c>
      <c r="I108" s="45" t="s">
        <v>1</v>
      </c>
      <c r="J108" s="8">
        <v>80000</v>
      </c>
      <c r="K108" s="8">
        <v>0</v>
      </c>
      <c r="L108" s="44">
        <v>0</v>
      </c>
      <c r="M108" s="1"/>
    </row>
    <row r="109" spans="1:13" ht="15.75" customHeight="1">
      <c r="A109" s="18"/>
      <c r="B109" s="26" t="s">
        <v>31</v>
      </c>
      <c r="C109" s="24" t="s">
        <v>10</v>
      </c>
      <c r="D109" s="25" t="s">
        <v>9</v>
      </c>
      <c r="E109" s="24" t="s">
        <v>29</v>
      </c>
      <c r="F109" s="23" t="s">
        <v>52</v>
      </c>
      <c r="G109" s="22">
        <v>1</v>
      </c>
      <c r="H109" s="22">
        <v>13</v>
      </c>
      <c r="I109" s="21" t="s">
        <v>1</v>
      </c>
      <c r="J109" s="20">
        <v>80000</v>
      </c>
      <c r="K109" s="20">
        <v>0</v>
      </c>
      <c r="L109" s="19">
        <v>0</v>
      </c>
      <c r="M109" s="1"/>
    </row>
    <row r="110" spans="1:13" ht="15.75" customHeight="1">
      <c r="A110" s="18"/>
      <c r="B110" s="17" t="s">
        <v>53</v>
      </c>
      <c r="C110" s="15" t="s">
        <v>10</v>
      </c>
      <c r="D110" s="16" t="s">
        <v>9</v>
      </c>
      <c r="E110" s="15" t="s">
        <v>29</v>
      </c>
      <c r="F110" s="14" t="s">
        <v>52</v>
      </c>
      <c r="G110" s="13">
        <v>1</v>
      </c>
      <c r="H110" s="13">
        <v>13</v>
      </c>
      <c r="I110" s="12" t="s">
        <v>51</v>
      </c>
      <c r="J110" s="11">
        <v>80000</v>
      </c>
      <c r="K110" s="11">
        <v>0</v>
      </c>
      <c r="L110" s="10">
        <v>0</v>
      </c>
      <c r="M110" s="1"/>
    </row>
    <row r="111" spans="1:13" ht="31.5" customHeight="1">
      <c r="A111" s="18"/>
      <c r="B111" s="50" t="s">
        <v>50</v>
      </c>
      <c r="C111" s="48" t="s">
        <v>10</v>
      </c>
      <c r="D111" s="49" t="s">
        <v>9</v>
      </c>
      <c r="E111" s="48" t="s">
        <v>29</v>
      </c>
      <c r="F111" s="47" t="s">
        <v>48</v>
      </c>
      <c r="G111" s="46" t="s">
        <v>1</v>
      </c>
      <c r="H111" s="46" t="s">
        <v>1</v>
      </c>
      <c r="I111" s="45" t="s">
        <v>1</v>
      </c>
      <c r="J111" s="8">
        <v>2312430</v>
      </c>
      <c r="K111" s="8">
        <v>2312430</v>
      </c>
      <c r="L111" s="44">
        <v>2312430</v>
      </c>
      <c r="M111" s="1"/>
    </row>
    <row r="112" spans="1:13" ht="47.25" customHeight="1">
      <c r="A112" s="18"/>
      <c r="B112" s="26" t="s">
        <v>15</v>
      </c>
      <c r="C112" s="24" t="s">
        <v>10</v>
      </c>
      <c r="D112" s="25" t="s">
        <v>9</v>
      </c>
      <c r="E112" s="24" t="s">
        <v>29</v>
      </c>
      <c r="F112" s="23" t="s">
        <v>48</v>
      </c>
      <c r="G112" s="22">
        <v>1</v>
      </c>
      <c r="H112" s="22">
        <v>4</v>
      </c>
      <c r="I112" s="21" t="s">
        <v>1</v>
      </c>
      <c r="J112" s="20">
        <v>2312430</v>
      </c>
      <c r="K112" s="20">
        <v>2312430</v>
      </c>
      <c r="L112" s="19">
        <v>2312430</v>
      </c>
      <c r="M112" s="1"/>
    </row>
    <row r="113" spans="1:13" ht="31.5" customHeight="1">
      <c r="A113" s="18"/>
      <c r="B113" s="17" t="s">
        <v>49</v>
      </c>
      <c r="C113" s="15" t="s">
        <v>10</v>
      </c>
      <c r="D113" s="16" t="s">
        <v>9</v>
      </c>
      <c r="E113" s="15" t="s">
        <v>29</v>
      </c>
      <c r="F113" s="14" t="s">
        <v>48</v>
      </c>
      <c r="G113" s="13">
        <v>1</v>
      </c>
      <c r="H113" s="13">
        <v>4</v>
      </c>
      <c r="I113" s="12" t="s">
        <v>47</v>
      </c>
      <c r="J113" s="11">
        <v>2312430</v>
      </c>
      <c r="K113" s="11">
        <v>2312430</v>
      </c>
      <c r="L113" s="10">
        <v>2312430</v>
      </c>
      <c r="M113" s="1"/>
    </row>
    <row r="114" spans="1:13" ht="15.75" customHeight="1">
      <c r="A114" s="18"/>
      <c r="B114" s="50" t="s">
        <v>46</v>
      </c>
      <c r="C114" s="48" t="s">
        <v>10</v>
      </c>
      <c r="D114" s="49" t="s">
        <v>9</v>
      </c>
      <c r="E114" s="48" t="s">
        <v>29</v>
      </c>
      <c r="F114" s="47" t="s">
        <v>45</v>
      </c>
      <c r="G114" s="46" t="s">
        <v>1</v>
      </c>
      <c r="H114" s="46" t="s">
        <v>1</v>
      </c>
      <c r="I114" s="45" t="s">
        <v>1</v>
      </c>
      <c r="J114" s="8">
        <v>15000</v>
      </c>
      <c r="K114" s="8">
        <v>15000</v>
      </c>
      <c r="L114" s="44">
        <v>15000</v>
      </c>
      <c r="M114" s="1"/>
    </row>
    <row r="115" spans="1:13" ht="15.75" customHeight="1">
      <c r="A115" s="18"/>
      <c r="B115" s="26" t="s">
        <v>31</v>
      </c>
      <c r="C115" s="24" t="s">
        <v>10</v>
      </c>
      <c r="D115" s="25" t="s">
        <v>9</v>
      </c>
      <c r="E115" s="24" t="s">
        <v>29</v>
      </c>
      <c r="F115" s="23" t="s">
        <v>45</v>
      </c>
      <c r="G115" s="22">
        <v>1</v>
      </c>
      <c r="H115" s="22">
        <v>13</v>
      </c>
      <c r="I115" s="21" t="s">
        <v>1</v>
      </c>
      <c r="J115" s="20">
        <v>15000</v>
      </c>
      <c r="K115" s="20">
        <v>15000</v>
      </c>
      <c r="L115" s="19">
        <v>15000</v>
      </c>
      <c r="M115" s="1"/>
    </row>
    <row r="116" spans="1:13" ht="15.75" customHeight="1">
      <c r="A116" s="18"/>
      <c r="B116" s="17" t="s">
        <v>30</v>
      </c>
      <c r="C116" s="15" t="s">
        <v>10</v>
      </c>
      <c r="D116" s="16" t="s">
        <v>9</v>
      </c>
      <c r="E116" s="15" t="s">
        <v>29</v>
      </c>
      <c r="F116" s="14" t="s">
        <v>45</v>
      </c>
      <c r="G116" s="13">
        <v>1</v>
      </c>
      <c r="H116" s="13">
        <v>13</v>
      </c>
      <c r="I116" s="12" t="s">
        <v>27</v>
      </c>
      <c r="J116" s="11">
        <v>15000</v>
      </c>
      <c r="K116" s="11">
        <v>15000</v>
      </c>
      <c r="L116" s="10">
        <v>15000</v>
      </c>
      <c r="M116" s="1"/>
    </row>
    <row r="117" spans="1:13" ht="15.75" customHeight="1">
      <c r="A117" s="18"/>
      <c r="B117" s="50" t="s">
        <v>44</v>
      </c>
      <c r="C117" s="48" t="s">
        <v>10</v>
      </c>
      <c r="D117" s="49" t="s">
        <v>9</v>
      </c>
      <c r="E117" s="48" t="s">
        <v>29</v>
      </c>
      <c r="F117" s="47" t="s">
        <v>43</v>
      </c>
      <c r="G117" s="46" t="s">
        <v>1</v>
      </c>
      <c r="H117" s="46" t="s">
        <v>1</v>
      </c>
      <c r="I117" s="45" t="s">
        <v>1</v>
      </c>
      <c r="J117" s="8">
        <v>20000</v>
      </c>
      <c r="K117" s="8">
        <v>20000</v>
      </c>
      <c r="L117" s="44">
        <v>20000</v>
      </c>
      <c r="M117" s="1"/>
    </row>
    <row r="118" spans="1:13" ht="47.25" customHeight="1">
      <c r="A118" s="18"/>
      <c r="B118" s="26" t="s">
        <v>15</v>
      </c>
      <c r="C118" s="24" t="s">
        <v>10</v>
      </c>
      <c r="D118" s="25" t="s">
        <v>9</v>
      </c>
      <c r="E118" s="24" t="s">
        <v>29</v>
      </c>
      <c r="F118" s="23" t="s">
        <v>43</v>
      </c>
      <c r="G118" s="22">
        <v>1</v>
      </c>
      <c r="H118" s="22">
        <v>4</v>
      </c>
      <c r="I118" s="21" t="s">
        <v>1</v>
      </c>
      <c r="J118" s="20">
        <v>20000</v>
      </c>
      <c r="K118" s="20">
        <v>20000</v>
      </c>
      <c r="L118" s="19">
        <v>20000</v>
      </c>
      <c r="M118" s="1"/>
    </row>
    <row r="119" spans="1:13" ht="31.5" customHeight="1">
      <c r="A119" s="18"/>
      <c r="B119" s="17" t="s">
        <v>35</v>
      </c>
      <c r="C119" s="15" t="s">
        <v>10</v>
      </c>
      <c r="D119" s="16" t="s">
        <v>9</v>
      </c>
      <c r="E119" s="15" t="s">
        <v>29</v>
      </c>
      <c r="F119" s="14" t="s">
        <v>43</v>
      </c>
      <c r="G119" s="13">
        <v>1</v>
      </c>
      <c r="H119" s="13">
        <v>4</v>
      </c>
      <c r="I119" s="12" t="s">
        <v>33</v>
      </c>
      <c r="J119" s="11">
        <v>20000</v>
      </c>
      <c r="K119" s="11">
        <v>20000</v>
      </c>
      <c r="L119" s="10">
        <v>20000</v>
      </c>
      <c r="M119" s="1"/>
    </row>
    <row r="120" spans="1:13" ht="31.5" customHeight="1">
      <c r="A120" s="18"/>
      <c r="B120" s="50" t="s">
        <v>42</v>
      </c>
      <c r="C120" s="48" t="s">
        <v>10</v>
      </c>
      <c r="D120" s="49" t="s">
        <v>9</v>
      </c>
      <c r="E120" s="48" t="s">
        <v>29</v>
      </c>
      <c r="F120" s="47" t="s">
        <v>41</v>
      </c>
      <c r="G120" s="46" t="s">
        <v>1</v>
      </c>
      <c r="H120" s="46" t="s">
        <v>1</v>
      </c>
      <c r="I120" s="45" t="s">
        <v>1</v>
      </c>
      <c r="J120" s="8">
        <v>40000</v>
      </c>
      <c r="K120" s="8">
        <v>40000</v>
      </c>
      <c r="L120" s="44">
        <v>40000</v>
      </c>
      <c r="M120" s="1"/>
    </row>
    <row r="121" spans="1:13" ht="47.25" customHeight="1">
      <c r="A121" s="18"/>
      <c r="B121" s="26" t="s">
        <v>15</v>
      </c>
      <c r="C121" s="24" t="s">
        <v>10</v>
      </c>
      <c r="D121" s="25" t="s">
        <v>9</v>
      </c>
      <c r="E121" s="24" t="s">
        <v>29</v>
      </c>
      <c r="F121" s="23" t="s">
        <v>41</v>
      </c>
      <c r="G121" s="22">
        <v>1</v>
      </c>
      <c r="H121" s="22">
        <v>4</v>
      </c>
      <c r="I121" s="21" t="s">
        <v>1</v>
      </c>
      <c r="J121" s="20">
        <v>40000</v>
      </c>
      <c r="K121" s="20">
        <v>40000</v>
      </c>
      <c r="L121" s="19">
        <v>40000</v>
      </c>
      <c r="M121" s="1"/>
    </row>
    <row r="122" spans="1:13" ht="31.5" customHeight="1">
      <c r="A122" s="18"/>
      <c r="B122" s="17" t="s">
        <v>35</v>
      </c>
      <c r="C122" s="15" t="s">
        <v>10</v>
      </c>
      <c r="D122" s="16" t="s">
        <v>9</v>
      </c>
      <c r="E122" s="15" t="s">
        <v>29</v>
      </c>
      <c r="F122" s="14" t="s">
        <v>41</v>
      </c>
      <c r="G122" s="13">
        <v>1</v>
      </c>
      <c r="H122" s="13">
        <v>4</v>
      </c>
      <c r="I122" s="12" t="s">
        <v>33</v>
      </c>
      <c r="J122" s="11">
        <v>40000</v>
      </c>
      <c r="K122" s="11">
        <v>40000</v>
      </c>
      <c r="L122" s="10">
        <v>40000</v>
      </c>
      <c r="M122" s="1"/>
    </row>
    <row r="123" spans="1:13" ht="15.75" customHeight="1">
      <c r="A123" s="18"/>
      <c r="B123" s="50" t="s">
        <v>30</v>
      </c>
      <c r="C123" s="48" t="s">
        <v>10</v>
      </c>
      <c r="D123" s="49" t="s">
        <v>9</v>
      </c>
      <c r="E123" s="48" t="s">
        <v>29</v>
      </c>
      <c r="F123" s="47" t="s">
        <v>40</v>
      </c>
      <c r="G123" s="46" t="s">
        <v>1</v>
      </c>
      <c r="H123" s="46" t="s">
        <v>1</v>
      </c>
      <c r="I123" s="45" t="s">
        <v>1</v>
      </c>
      <c r="J123" s="8">
        <v>200000</v>
      </c>
      <c r="K123" s="8">
        <v>200000</v>
      </c>
      <c r="L123" s="44">
        <v>200000</v>
      </c>
      <c r="M123" s="1"/>
    </row>
    <row r="124" spans="1:13" ht="15.75" customHeight="1">
      <c r="A124" s="18"/>
      <c r="B124" s="26" t="s">
        <v>31</v>
      </c>
      <c r="C124" s="24" t="s">
        <v>10</v>
      </c>
      <c r="D124" s="25" t="s">
        <v>9</v>
      </c>
      <c r="E124" s="24" t="s">
        <v>29</v>
      </c>
      <c r="F124" s="23" t="s">
        <v>40</v>
      </c>
      <c r="G124" s="22">
        <v>1</v>
      </c>
      <c r="H124" s="22">
        <v>13</v>
      </c>
      <c r="I124" s="21" t="s">
        <v>1</v>
      </c>
      <c r="J124" s="20">
        <v>200000</v>
      </c>
      <c r="K124" s="20">
        <v>200000</v>
      </c>
      <c r="L124" s="19">
        <v>200000</v>
      </c>
      <c r="M124" s="1"/>
    </row>
    <row r="125" spans="1:13" ht="15.75" customHeight="1">
      <c r="A125" s="18"/>
      <c r="B125" s="17" t="s">
        <v>30</v>
      </c>
      <c r="C125" s="15" t="s">
        <v>10</v>
      </c>
      <c r="D125" s="16" t="s">
        <v>9</v>
      </c>
      <c r="E125" s="15" t="s">
        <v>29</v>
      </c>
      <c r="F125" s="14" t="s">
        <v>40</v>
      </c>
      <c r="G125" s="13">
        <v>1</v>
      </c>
      <c r="H125" s="13">
        <v>13</v>
      </c>
      <c r="I125" s="12" t="s">
        <v>27</v>
      </c>
      <c r="J125" s="11">
        <v>200000</v>
      </c>
      <c r="K125" s="11">
        <v>200000</v>
      </c>
      <c r="L125" s="10">
        <v>200000</v>
      </c>
      <c r="M125" s="1"/>
    </row>
    <row r="126" spans="1:13" ht="15.75" customHeight="1">
      <c r="A126" s="18"/>
      <c r="B126" s="50" t="s">
        <v>39</v>
      </c>
      <c r="C126" s="48" t="s">
        <v>10</v>
      </c>
      <c r="D126" s="49" t="s">
        <v>9</v>
      </c>
      <c r="E126" s="48" t="s">
        <v>29</v>
      </c>
      <c r="F126" s="47" t="s">
        <v>38</v>
      </c>
      <c r="G126" s="46" t="s">
        <v>1</v>
      </c>
      <c r="H126" s="46" t="s">
        <v>1</v>
      </c>
      <c r="I126" s="45" t="s">
        <v>1</v>
      </c>
      <c r="J126" s="8">
        <f>J127</f>
        <v>5218647.8</v>
      </c>
      <c r="K126" s="8">
        <v>903000</v>
      </c>
      <c r="L126" s="44">
        <v>903000</v>
      </c>
      <c r="M126" s="1"/>
    </row>
    <row r="127" spans="1:13" ht="15.75" customHeight="1">
      <c r="A127" s="18"/>
      <c r="B127" s="26" t="s">
        <v>31</v>
      </c>
      <c r="C127" s="24" t="s">
        <v>10</v>
      </c>
      <c r="D127" s="25" t="s">
        <v>9</v>
      </c>
      <c r="E127" s="24" t="s">
        <v>29</v>
      </c>
      <c r="F127" s="23" t="s">
        <v>38</v>
      </c>
      <c r="G127" s="22">
        <v>1</v>
      </c>
      <c r="H127" s="22">
        <v>13</v>
      </c>
      <c r="I127" s="21" t="s">
        <v>1</v>
      </c>
      <c r="J127" s="20">
        <f>J128</f>
        <v>5218647.8</v>
      </c>
      <c r="K127" s="20">
        <v>903000</v>
      </c>
      <c r="L127" s="19">
        <v>903000</v>
      </c>
      <c r="M127" s="1"/>
    </row>
    <row r="128" spans="1:13" ht="31.5" customHeight="1">
      <c r="A128" s="18"/>
      <c r="B128" s="17" t="s">
        <v>35</v>
      </c>
      <c r="C128" s="15" t="s">
        <v>10</v>
      </c>
      <c r="D128" s="16" t="s">
        <v>9</v>
      </c>
      <c r="E128" s="15" t="s">
        <v>29</v>
      </c>
      <c r="F128" s="14" t="s">
        <v>38</v>
      </c>
      <c r="G128" s="13">
        <v>1</v>
      </c>
      <c r="H128" s="13">
        <v>13</v>
      </c>
      <c r="I128" s="12" t="s">
        <v>33</v>
      </c>
      <c r="J128" s="11">
        <v>5218647.8</v>
      </c>
      <c r="K128" s="11">
        <v>903000</v>
      </c>
      <c r="L128" s="10">
        <v>903000</v>
      </c>
      <c r="M128" s="1"/>
    </row>
    <row r="129" spans="1:13" ht="15.75" customHeight="1">
      <c r="A129" s="18"/>
      <c r="B129" s="50" t="s">
        <v>37</v>
      </c>
      <c r="C129" s="48" t="s">
        <v>10</v>
      </c>
      <c r="D129" s="49" t="s">
        <v>9</v>
      </c>
      <c r="E129" s="48" t="s">
        <v>29</v>
      </c>
      <c r="F129" s="47" t="s">
        <v>34</v>
      </c>
      <c r="G129" s="46" t="s">
        <v>1</v>
      </c>
      <c r="H129" s="46" t="s">
        <v>1</v>
      </c>
      <c r="I129" s="45" t="s">
        <v>1</v>
      </c>
      <c r="J129" s="8">
        <f>J130</f>
        <v>110000</v>
      </c>
      <c r="K129" s="8">
        <v>150000</v>
      </c>
      <c r="L129" s="44">
        <v>150000</v>
      </c>
      <c r="M129" s="1"/>
    </row>
    <row r="130" spans="1:13" ht="15.75" customHeight="1">
      <c r="A130" s="18"/>
      <c r="B130" s="26" t="s">
        <v>36</v>
      </c>
      <c r="C130" s="24" t="s">
        <v>10</v>
      </c>
      <c r="D130" s="25" t="s">
        <v>9</v>
      </c>
      <c r="E130" s="24" t="s">
        <v>29</v>
      </c>
      <c r="F130" s="23" t="s">
        <v>34</v>
      </c>
      <c r="G130" s="22">
        <v>12</v>
      </c>
      <c r="H130" s="22">
        <v>2</v>
      </c>
      <c r="I130" s="21" t="s">
        <v>1</v>
      </c>
      <c r="J130" s="20">
        <f>J131</f>
        <v>110000</v>
      </c>
      <c r="K130" s="20">
        <v>150000</v>
      </c>
      <c r="L130" s="19">
        <v>150000</v>
      </c>
      <c r="M130" s="1"/>
    </row>
    <row r="131" spans="1:13" ht="31.5" customHeight="1">
      <c r="A131" s="18"/>
      <c r="B131" s="17" t="s">
        <v>35</v>
      </c>
      <c r="C131" s="15" t="s">
        <v>10</v>
      </c>
      <c r="D131" s="16" t="s">
        <v>9</v>
      </c>
      <c r="E131" s="15" t="s">
        <v>29</v>
      </c>
      <c r="F131" s="14" t="s">
        <v>34</v>
      </c>
      <c r="G131" s="13">
        <v>12</v>
      </c>
      <c r="H131" s="13">
        <v>2</v>
      </c>
      <c r="I131" s="12" t="s">
        <v>33</v>
      </c>
      <c r="J131" s="11">
        <v>110000</v>
      </c>
      <c r="K131" s="11">
        <v>150000</v>
      </c>
      <c r="L131" s="10">
        <v>150000</v>
      </c>
      <c r="M131" s="1"/>
    </row>
    <row r="132" spans="1:13" ht="15.75" customHeight="1">
      <c r="A132" s="18"/>
      <c r="B132" s="50" t="s">
        <v>32</v>
      </c>
      <c r="C132" s="48" t="s">
        <v>10</v>
      </c>
      <c r="D132" s="49" t="s">
        <v>9</v>
      </c>
      <c r="E132" s="48" t="s">
        <v>29</v>
      </c>
      <c r="F132" s="47" t="s">
        <v>28</v>
      </c>
      <c r="G132" s="46" t="s">
        <v>1</v>
      </c>
      <c r="H132" s="46" t="s">
        <v>1</v>
      </c>
      <c r="I132" s="45" t="s">
        <v>1</v>
      </c>
      <c r="J132" s="8">
        <v>4000000</v>
      </c>
      <c r="K132" s="8">
        <v>4000000</v>
      </c>
      <c r="L132" s="44">
        <v>4000000</v>
      </c>
      <c r="M132" s="1"/>
    </row>
    <row r="133" spans="1:13" ht="15.75" customHeight="1">
      <c r="A133" s="18"/>
      <c r="B133" s="26" t="s">
        <v>31</v>
      </c>
      <c r="C133" s="24" t="s">
        <v>10</v>
      </c>
      <c r="D133" s="25" t="s">
        <v>9</v>
      </c>
      <c r="E133" s="24" t="s">
        <v>29</v>
      </c>
      <c r="F133" s="23" t="s">
        <v>28</v>
      </c>
      <c r="G133" s="22">
        <v>1</v>
      </c>
      <c r="H133" s="22">
        <v>13</v>
      </c>
      <c r="I133" s="21" t="s">
        <v>1</v>
      </c>
      <c r="J133" s="20">
        <v>4000000</v>
      </c>
      <c r="K133" s="20">
        <v>4000000</v>
      </c>
      <c r="L133" s="19">
        <v>4000000</v>
      </c>
      <c r="M133" s="1"/>
    </row>
    <row r="134" spans="1:13" ht="15.75" customHeight="1">
      <c r="A134" s="18"/>
      <c r="B134" s="17" t="s">
        <v>30</v>
      </c>
      <c r="C134" s="15" t="s">
        <v>10</v>
      </c>
      <c r="D134" s="16" t="s">
        <v>9</v>
      </c>
      <c r="E134" s="15" t="s">
        <v>29</v>
      </c>
      <c r="F134" s="14" t="s">
        <v>28</v>
      </c>
      <c r="G134" s="13">
        <v>1</v>
      </c>
      <c r="H134" s="13">
        <v>13</v>
      </c>
      <c r="I134" s="12" t="s">
        <v>27</v>
      </c>
      <c r="J134" s="11">
        <v>4000000</v>
      </c>
      <c r="K134" s="11">
        <v>4000000</v>
      </c>
      <c r="L134" s="10">
        <v>4000000</v>
      </c>
      <c r="M134" s="1"/>
    </row>
    <row r="135" spans="1:13" ht="31.5" customHeight="1">
      <c r="A135" s="18"/>
      <c r="B135" s="50" t="s">
        <v>26</v>
      </c>
      <c r="C135" s="48" t="s">
        <v>10</v>
      </c>
      <c r="D135" s="49" t="s">
        <v>9</v>
      </c>
      <c r="E135" s="48" t="s">
        <v>22</v>
      </c>
      <c r="F135" s="47" t="s">
        <v>3</v>
      </c>
      <c r="G135" s="46" t="s">
        <v>1</v>
      </c>
      <c r="H135" s="46" t="s">
        <v>1</v>
      </c>
      <c r="I135" s="45" t="s">
        <v>1</v>
      </c>
      <c r="J135" s="8">
        <v>180000</v>
      </c>
      <c r="K135" s="8">
        <v>180000</v>
      </c>
      <c r="L135" s="44">
        <v>180000</v>
      </c>
      <c r="M135" s="1"/>
    </row>
    <row r="136" spans="1:13" ht="15.75" customHeight="1">
      <c r="A136" s="18"/>
      <c r="B136" s="27" t="s">
        <v>25</v>
      </c>
      <c r="C136" s="24" t="s">
        <v>10</v>
      </c>
      <c r="D136" s="25" t="s">
        <v>9</v>
      </c>
      <c r="E136" s="24" t="s">
        <v>22</v>
      </c>
      <c r="F136" s="23" t="s">
        <v>21</v>
      </c>
      <c r="G136" s="22" t="s">
        <v>1</v>
      </c>
      <c r="H136" s="22" t="s">
        <v>1</v>
      </c>
      <c r="I136" s="21" t="s">
        <v>1</v>
      </c>
      <c r="J136" s="20">
        <v>180000</v>
      </c>
      <c r="K136" s="20">
        <v>180000</v>
      </c>
      <c r="L136" s="19">
        <v>180000</v>
      </c>
      <c r="M136" s="1"/>
    </row>
    <row r="137" spans="1:13" ht="15.75" customHeight="1">
      <c r="A137" s="18"/>
      <c r="B137" s="26" t="s">
        <v>24</v>
      </c>
      <c r="C137" s="24" t="s">
        <v>10</v>
      </c>
      <c r="D137" s="25" t="s">
        <v>9</v>
      </c>
      <c r="E137" s="24" t="s">
        <v>22</v>
      </c>
      <c r="F137" s="23" t="s">
        <v>21</v>
      </c>
      <c r="G137" s="22">
        <v>10</v>
      </c>
      <c r="H137" s="22">
        <v>1</v>
      </c>
      <c r="I137" s="21" t="s">
        <v>1</v>
      </c>
      <c r="J137" s="20">
        <v>180000</v>
      </c>
      <c r="K137" s="20">
        <v>180000</v>
      </c>
      <c r="L137" s="19">
        <v>180000</v>
      </c>
      <c r="M137" s="1"/>
    </row>
    <row r="138" spans="1:13" ht="15.75" customHeight="1">
      <c r="A138" s="18"/>
      <c r="B138" s="17" t="s">
        <v>23</v>
      </c>
      <c r="C138" s="15" t="s">
        <v>10</v>
      </c>
      <c r="D138" s="16" t="s">
        <v>9</v>
      </c>
      <c r="E138" s="15" t="s">
        <v>22</v>
      </c>
      <c r="F138" s="14" t="s">
        <v>21</v>
      </c>
      <c r="G138" s="13">
        <v>10</v>
      </c>
      <c r="H138" s="13">
        <v>1</v>
      </c>
      <c r="I138" s="12" t="s">
        <v>20</v>
      </c>
      <c r="J138" s="11">
        <v>180000</v>
      </c>
      <c r="K138" s="11">
        <v>180000</v>
      </c>
      <c r="L138" s="10">
        <v>180000</v>
      </c>
      <c r="M138" s="1"/>
    </row>
    <row r="139" spans="1:13" ht="47.25" customHeight="1">
      <c r="A139" s="18"/>
      <c r="B139" s="97" t="s">
        <v>19</v>
      </c>
      <c r="C139" s="15" t="s">
        <v>10</v>
      </c>
      <c r="D139" s="16" t="s">
        <v>9</v>
      </c>
      <c r="E139" s="15" t="s">
        <v>8</v>
      </c>
      <c r="F139" s="14" t="s">
        <v>3</v>
      </c>
      <c r="G139" s="13" t="s">
        <v>1</v>
      </c>
      <c r="H139" s="13" t="s">
        <v>1</v>
      </c>
      <c r="I139" s="12" t="s">
        <v>1</v>
      </c>
      <c r="J139" s="11">
        <f>J142+J145+J148+J151</f>
        <v>604912.19999999995</v>
      </c>
      <c r="K139" s="11">
        <v>406660</v>
      </c>
      <c r="L139" s="10">
        <v>406660</v>
      </c>
      <c r="M139" s="1"/>
    </row>
    <row r="140" spans="1:13" ht="47.25" customHeight="1">
      <c r="A140" s="18"/>
      <c r="B140" s="97" t="s">
        <v>19</v>
      </c>
      <c r="C140" s="15">
        <v>86</v>
      </c>
      <c r="D140" s="16">
        <v>4</v>
      </c>
      <c r="E140" s="15">
        <v>3</v>
      </c>
      <c r="F140" s="14">
        <v>60002</v>
      </c>
      <c r="G140" s="13"/>
      <c r="H140" s="13"/>
      <c r="I140" s="12"/>
      <c r="J140" s="11">
        <v>81352.2</v>
      </c>
      <c r="K140" s="11">
        <f t="shared" ref="K140:L140" ca="1" si="7">K140</f>
        <v>0</v>
      </c>
      <c r="L140" s="10">
        <f t="shared" ca="1" si="7"/>
        <v>0</v>
      </c>
      <c r="M140" s="1"/>
    </row>
    <row r="141" spans="1:13" ht="47.25" customHeight="1">
      <c r="A141" s="18"/>
      <c r="B141" s="97" t="s">
        <v>15</v>
      </c>
      <c r="C141" s="15">
        <v>86</v>
      </c>
      <c r="D141" s="16">
        <v>4</v>
      </c>
      <c r="E141" s="15">
        <v>3</v>
      </c>
      <c r="F141" s="14">
        <v>60002</v>
      </c>
      <c r="G141" s="13">
        <v>1</v>
      </c>
      <c r="H141" s="13">
        <v>4</v>
      </c>
      <c r="I141" s="12"/>
      <c r="J141" s="11">
        <v>81352.2</v>
      </c>
      <c r="K141" s="11">
        <v>0</v>
      </c>
      <c r="L141" s="10">
        <v>0</v>
      </c>
      <c r="M141" s="1"/>
    </row>
    <row r="142" spans="1:13" ht="29.45" customHeight="1">
      <c r="A142" s="18"/>
      <c r="B142" s="50" t="s">
        <v>11</v>
      </c>
      <c r="C142" s="48">
        <v>86</v>
      </c>
      <c r="D142" s="49">
        <v>4</v>
      </c>
      <c r="E142" s="48">
        <v>3</v>
      </c>
      <c r="F142" s="47">
        <v>60002</v>
      </c>
      <c r="G142" s="46">
        <v>1</v>
      </c>
      <c r="H142" s="46">
        <v>4</v>
      </c>
      <c r="I142" s="45">
        <v>540</v>
      </c>
      <c r="J142" s="8">
        <v>81352.2</v>
      </c>
      <c r="K142" s="8">
        <v>0</v>
      </c>
      <c r="L142" s="44">
        <v>0</v>
      </c>
      <c r="M142" s="1"/>
    </row>
    <row r="143" spans="1:13" ht="47.25" customHeight="1">
      <c r="A143" s="18"/>
      <c r="B143" s="27" t="s">
        <v>18</v>
      </c>
      <c r="C143" s="24" t="s">
        <v>10</v>
      </c>
      <c r="D143" s="25" t="s">
        <v>9</v>
      </c>
      <c r="E143" s="24" t="s">
        <v>8</v>
      </c>
      <c r="F143" s="23" t="s">
        <v>17</v>
      </c>
      <c r="G143" s="22" t="s">
        <v>1</v>
      </c>
      <c r="H143" s="22" t="s">
        <v>1</v>
      </c>
      <c r="I143" s="21" t="s">
        <v>1</v>
      </c>
      <c r="J143" s="20">
        <v>398660</v>
      </c>
      <c r="K143" s="20">
        <v>398660</v>
      </c>
      <c r="L143" s="19">
        <v>398660</v>
      </c>
      <c r="M143" s="1"/>
    </row>
    <row r="144" spans="1:13" ht="47.25" customHeight="1">
      <c r="A144" s="18"/>
      <c r="B144" s="26" t="s">
        <v>15</v>
      </c>
      <c r="C144" s="24" t="s">
        <v>10</v>
      </c>
      <c r="D144" s="25" t="s">
        <v>9</v>
      </c>
      <c r="E144" s="24" t="s">
        <v>8</v>
      </c>
      <c r="F144" s="23" t="s">
        <v>17</v>
      </c>
      <c r="G144" s="22">
        <v>1</v>
      </c>
      <c r="H144" s="22">
        <v>4</v>
      </c>
      <c r="I144" s="21" t="s">
        <v>1</v>
      </c>
      <c r="J144" s="20">
        <v>398660</v>
      </c>
      <c r="K144" s="20">
        <v>398660</v>
      </c>
      <c r="L144" s="19">
        <v>398660</v>
      </c>
      <c r="M144" s="1"/>
    </row>
    <row r="145" spans="1:13" ht="15.75" customHeight="1">
      <c r="A145" s="18"/>
      <c r="B145" s="17" t="s">
        <v>11</v>
      </c>
      <c r="C145" s="15" t="s">
        <v>10</v>
      </c>
      <c r="D145" s="16" t="s">
        <v>9</v>
      </c>
      <c r="E145" s="15" t="s">
        <v>8</v>
      </c>
      <c r="F145" s="14" t="s">
        <v>17</v>
      </c>
      <c r="G145" s="13">
        <v>1</v>
      </c>
      <c r="H145" s="13">
        <v>4</v>
      </c>
      <c r="I145" s="12" t="s">
        <v>6</v>
      </c>
      <c r="J145" s="11">
        <v>398660</v>
      </c>
      <c r="K145" s="11">
        <v>398660</v>
      </c>
      <c r="L145" s="10">
        <v>398660</v>
      </c>
      <c r="M145" s="1"/>
    </row>
    <row r="146" spans="1:13" ht="63" customHeight="1">
      <c r="A146" s="18"/>
      <c r="B146" s="50" t="s">
        <v>16</v>
      </c>
      <c r="C146" s="48" t="s">
        <v>10</v>
      </c>
      <c r="D146" s="49" t="s">
        <v>9</v>
      </c>
      <c r="E146" s="48" t="s">
        <v>8</v>
      </c>
      <c r="F146" s="47" t="s">
        <v>14</v>
      </c>
      <c r="G146" s="46" t="s">
        <v>1</v>
      </c>
      <c r="H146" s="46" t="s">
        <v>1</v>
      </c>
      <c r="I146" s="45" t="s">
        <v>1</v>
      </c>
      <c r="J146" s="8">
        <v>8000</v>
      </c>
      <c r="K146" s="8">
        <v>8000</v>
      </c>
      <c r="L146" s="44">
        <v>8000</v>
      </c>
      <c r="M146" s="1"/>
    </row>
    <row r="147" spans="1:13" ht="47.25" customHeight="1">
      <c r="A147" s="18"/>
      <c r="B147" s="26" t="s">
        <v>15</v>
      </c>
      <c r="C147" s="24" t="s">
        <v>10</v>
      </c>
      <c r="D147" s="25" t="s">
        <v>9</v>
      </c>
      <c r="E147" s="24" t="s">
        <v>8</v>
      </c>
      <c r="F147" s="23" t="s">
        <v>14</v>
      </c>
      <c r="G147" s="22">
        <v>1</v>
      </c>
      <c r="H147" s="22">
        <v>4</v>
      </c>
      <c r="I147" s="21" t="s">
        <v>1</v>
      </c>
      <c r="J147" s="20">
        <v>8000</v>
      </c>
      <c r="K147" s="20">
        <v>8000</v>
      </c>
      <c r="L147" s="19">
        <v>8000</v>
      </c>
      <c r="M147" s="1"/>
    </row>
    <row r="148" spans="1:13" ht="15.75" customHeight="1">
      <c r="A148" s="18"/>
      <c r="B148" s="17" t="s">
        <v>11</v>
      </c>
      <c r="C148" s="15" t="s">
        <v>10</v>
      </c>
      <c r="D148" s="16" t="s">
        <v>9</v>
      </c>
      <c r="E148" s="15" t="s">
        <v>8</v>
      </c>
      <c r="F148" s="14" t="s">
        <v>14</v>
      </c>
      <c r="G148" s="13">
        <v>1</v>
      </c>
      <c r="H148" s="13">
        <v>4</v>
      </c>
      <c r="I148" s="12" t="s">
        <v>6</v>
      </c>
      <c r="J148" s="11">
        <v>8000</v>
      </c>
      <c r="K148" s="11">
        <v>8000</v>
      </c>
      <c r="L148" s="10">
        <v>8000</v>
      </c>
      <c r="M148" s="1"/>
    </row>
    <row r="149" spans="1:13" ht="47.25" customHeight="1">
      <c r="A149" s="18"/>
      <c r="B149" s="50" t="s">
        <v>13</v>
      </c>
      <c r="C149" s="48" t="s">
        <v>10</v>
      </c>
      <c r="D149" s="49" t="s">
        <v>9</v>
      </c>
      <c r="E149" s="48" t="s">
        <v>8</v>
      </c>
      <c r="F149" s="47" t="s">
        <v>7</v>
      </c>
      <c r="G149" s="46" t="s">
        <v>1</v>
      </c>
      <c r="H149" s="46" t="s">
        <v>1</v>
      </c>
      <c r="I149" s="45" t="s">
        <v>1</v>
      </c>
      <c r="J149" s="8">
        <v>116900</v>
      </c>
      <c r="K149" s="8">
        <v>0</v>
      </c>
      <c r="L149" s="44">
        <v>0</v>
      </c>
      <c r="M149" s="1"/>
    </row>
    <row r="150" spans="1:13" ht="31.5" customHeight="1">
      <c r="A150" s="18"/>
      <c r="B150" s="26" t="s">
        <v>12</v>
      </c>
      <c r="C150" s="24" t="s">
        <v>10</v>
      </c>
      <c r="D150" s="25" t="s">
        <v>9</v>
      </c>
      <c r="E150" s="24" t="s">
        <v>8</v>
      </c>
      <c r="F150" s="23" t="s">
        <v>7</v>
      </c>
      <c r="G150" s="22">
        <v>1</v>
      </c>
      <c r="H150" s="22">
        <v>6</v>
      </c>
      <c r="I150" s="21" t="s">
        <v>1</v>
      </c>
      <c r="J150" s="20">
        <v>116900</v>
      </c>
      <c r="K150" s="20">
        <v>0</v>
      </c>
      <c r="L150" s="19">
        <v>0</v>
      </c>
      <c r="M150" s="1"/>
    </row>
    <row r="151" spans="1:13" ht="15.75" customHeight="1">
      <c r="A151" s="18"/>
      <c r="B151" s="17" t="s">
        <v>11</v>
      </c>
      <c r="C151" s="15" t="s">
        <v>10</v>
      </c>
      <c r="D151" s="16" t="s">
        <v>9</v>
      </c>
      <c r="E151" s="15" t="s">
        <v>8</v>
      </c>
      <c r="F151" s="14" t="s">
        <v>7</v>
      </c>
      <c r="G151" s="13">
        <v>1</v>
      </c>
      <c r="H151" s="13">
        <v>6</v>
      </c>
      <c r="I151" s="12" t="s">
        <v>6</v>
      </c>
      <c r="J151" s="11">
        <v>116900</v>
      </c>
      <c r="K151" s="11">
        <v>0</v>
      </c>
      <c r="L151" s="10">
        <v>0</v>
      </c>
      <c r="M151" s="1"/>
    </row>
    <row r="152" spans="1:13" ht="15.75" customHeight="1">
      <c r="A152" s="18"/>
      <c r="B152" s="43" t="s">
        <v>2</v>
      </c>
      <c r="C152" s="41"/>
      <c r="D152" s="42"/>
      <c r="E152" s="41"/>
      <c r="F152" s="40"/>
      <c r="G152" s="39" t="s">
        <v>1</v>
      </c>
      <c r="H152" s="39" t="s">
        <v>1</v>
      </c>
      <c r="I152" s="38" t="s">
        <v>1</v>
      </c>
      <c r="J152" s="37">
        <v>0</v>
      </c>
      <c r="K152" s="37">
        <v>2537000</v>
      </c>
      <c r="L152" s="36">
        <v>3105000</v>
      </c>
      <c r="M152" s="1"/>
    </row>
    <row r="153" spans="1:13" ht="15.75" customHeight="1" thickBot="1">
      <c r="A153" s="2"/>
      <c r="B153" s="7" t="s">
        <v>0</v>
      </c>
      <c r="C153" s="6"/>
      <c r="D153" s="6"/>
      <c r="E153" s="6"/>
      <c r="F153" s="6"/>
      <c r="G153" s="6"/>
      <c r="H153" s="6"/>
      <c r="I153" s="6"/>
      <c r="J153" s="5">
        <f>J88+J36+J21+J17</f>
        <v>90424761.430000007</v>
      </c>
      <c r="K153" s="4">
        <f>K17+K21+K36+K88+K152</f>
        <v>102151464.2</v>
      </c>
      <c r="L153" s="3">
        <v>60513375.93</v>
      </c>
      <c r="M153" s="1"/>
    </row>
    <row r="154" spans="1:13" ht="12.75" customHeight="1">
      <c r="A154" s="2"/>
      <c r="B154" s="2"/>
      <c r="C154" s="1"/>
      <c r="D154" s="1"/>
      <c r="E154" s="1"/>
      <c r="F154" s="1"/>
      <c r="G154" s="1"/>
      <c r="H154" s="1"/>
      <c r="I154" s="1"/>
      <c r="J154" s="1"/>
      <c r="K154" s="2"/>
      <c r="L154" s="1"/>
      <c r="M154" s="1"/>
    </row>
  </sheetData>
  <mergeCells count="2">
    <mergeCell ref="C15:F15"/>
    <mergeCell ref="C16:F16"/>
  </mergeCells>
  <printOptions gridLinesSet="0"/>
  <pageMargins left="0.75" right="0.75" top="1" bottom="1" header="0.5" footer="0.5"/>
  <pageSetup scale="58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Бюджет_4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Нина Владимировна</cp:lastModifiedBy>
  <cp:lastPrinted>2023-09-28T10:51:21Z</cp:lastPrinted>
  <dcterms:created xsi:type="dcterms:W3CDTF">2022-11-13T04:54:47Z</dcterms:created>
  <dcterms:modified xsi:type="dcterms:W3CDTF">2023-09-28T10:51:23Z</dcterms:modified>
</cp:coreProperties>
</file>